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generico'!$A$1:$H$172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calcChain.xml><?xml version="1.0" encoding="utf-8"?>
<calcChain xmlns="http://schemas.openxmlformats.org/spreadsheetml/2006/main">
  <c r="G137" i="43"/>
  <c r="G138"/>
  <c r="G139"/>
  <c r="G141"/>
  <c r="G142"/>
  <c r="G143"/>
  <c r="G144"/>
  <c r="G93"/>
  <c r="G76"/>
  <c r="G75" s="1"/>
  <c r="G74"/>
  <c r="G73" s="1"/>
  <c r="G63"/>
  <c r="G36"/>
  <c r="G40"/>
  <c r="G16"/>
  <c r="G9" l="1"/>
  <c r="D167" l="1"/>
  <c r="G98" l="1"/>
  <c r="G149" l="1"/>
  <c r="G148"/>
  <c r="G147"/>
  <c r="G146"/>
  <c r="G12"/>
  <c r="G20"/>
  <c r="G11"/>
  <c r="G81"/>
  <c r="G79"/>
  <c r="H145" l="1"/>
  <c r="G134"/>
  <c r="G133"/>
  <c r="G135"/>
  <c r="G132"/>
  <c r="G123"/>
  <c r="G129"/>
  <c r="G130"/>
  <c r="G128"/>
  <c r="G127"/>
  <c r="G126"/>
  <c r="G125"/>
  <c r="G124"/>
  <c r="G122"/>
  <c r="G120"/>
  <c r="G116"/>
  <c r="G115"/>
  <c r="G114"/>
  <c r="G113"/>
  <c r="G118"/>
  <c r="G117"/>
  <c r="G107"/>
  <c r="G105"/>
  <c r="G103"/>
  <c r="G110"/>
  <c r="G109"/>
  <c r="G102"/>
  <c r="G96"/>
  <c r="G94"/>
  <c r="G91"/>
  <c r="G90"/>
  <c r="G88"/>
  <c r="G87"/>
  <c r="G86"/>
  <c r="G85"/>
  <c r="G84"/>
  <c r="G72"/>
  <c r="G71"/>
  <c r="G70"/>
  <c r="G66"/>
  <c r="G62"/>
  <c r="G61"/>
  <c r="G59"/>
  <c r="G58"/>
  <c r="G57"/>
  <c r="G56"/>
  <c r="G55"/>
  <c r="G53"/>
  <c r="H131" l="1"/>
  <c r="G121"/>
  <c r="H95"/>
  <c r="G78"/>
  <c r="H97"/>
  <c r="G65"/>
  <c r="H64" s="1"/>
  <c r="G108"/>
  <c r="G106"/>
  <c r="G104"/>
  <c r="G112"/>
  <c r="G101"/>
  <c r="G119"/>
  <c r="H92"/>
  <c r="G83"/>
  <c r="G89"/>
  <c r="G80"/>
  <c r="G69"/>
  <c r="G52"/>
  <c r="H60"/>
  <c r="G54"/>
  <c r="G50"/>
  <c r="G48"/>
  <c r="G45"/>
  <c r="G44"/>
  <c r="G41"/>
  <c r="G39"/>
  <c r="G38"/>
  <c r="G37"/>
  <c r="G35"/>
  <c r="G34"/>
  <c r="G32"/>
  <c r="G31"/>
  <c r="G25"/>
  <c r="G26"/>
  <c r="G27"/>
  <c r="G28"/>
  <c r="G29"/>
  <c r="G23"/>
  <c r="G19"/>
  <c r="G21"/>
  <c r="G18"/>
  <c r="G15"/>
  <c r="G14"/>
  <c r="G10"/>
  <c r="G8" s="1"/>
  <c r="G100" l="1"/>
  <c r="H99" s="1"/>
  <c r="H111"/>
  <c r="H30"/>
  <c r="H24"/>
  <c r="H33"/>
  <c r="H82"/>
  <c r="H51"/>
  <c r="G22"/>
  <c r="G49"/>
  <c r="G47"/>
  <c r="G77"/>
  <c r="G68" s="1"/>
  <c r="H67" s="1"/>
  <c r="G43"/>
  <c r="G17"/>
  <c r="G13"/>
  <c r="G46" l="1"/>
  <c r="H42" s="1"/>
  <c r="H7"/>
  <c r="H150" l="1"/>
  <c r="D153" s="1"/>
  <c r="D154" s="1"/>
  <c r="D157" l="1"/>
  <c r="D155"/>
  <c r="D164"/>
  <c r="D158"/>
  <c r="D159" l="1"/>
  <c r="D161" s="1"/>
  <c r="D171" s="1"/>
  <c r="D165"/>
  <c r="D168"/>
  <c r="D169" s="1"/>
</calcChain>
</file>

<file path=xl/sharedStrings.xml><?xml version="1.0" encoding="utf-8"?>
<sst xmlns="http://schemas.openxmlformats.org/spreadsheetml/2006/main" count="393" uniqueCount="305">
  <si>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</si>
  <si>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</si>
  <si>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</si>
  <si>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</si>
  <si>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</si>
  <si>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</si>
  <si>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</si>
  <si>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</si>
  <si>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</si>
  <si>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</si>
  <si>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</si>
  <si>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</si>
  <si>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</si>
  <si>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</si>
  <si>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</si>
  <si>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</si>
  <si>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</si>
  <si>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</si>
  <si>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</si>
  <si>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</si>
  <si>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</si>
  <si>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</si>
  <si>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</si>
  <si>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</si>
  <si>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</si>
  <si>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</si>
  <si>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</si>
  <si>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</si>
  <si>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</si>
  <si>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</si>
  <si>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</si>
  <si>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</si>
  <si>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</si>
  <si>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</si>
  <si>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Enhebrado general</t>
  </si>
  <si>
    <t>Sistema de descarga a tierra</t>
  </si>
  <si>
    <t>1.1</t>
  </si>
  <si>
    <t>1.2</t>
  </si>
  <si>
    <t>1.3</t>
  </si>
  <si>
    <t>Instalacion de abastecimiento de agua fria y caliente</t>
  </si>
  <si>
    <t>gl</t>
  </si>
  <si>
    <t>Colocacion de globos en bajadas pluviales</t>
  </si>
  <si>
    <t>Picado de contrapisos y pavimentos exteriores</t>
  </si>
  <si>
    <t>MATRIZ DE OFERTA</t>
  </si>
  <si>
    <t>Replanteo planialtimétrico</t>
  </si>
  <si>
    <t>VARIOS</t>
  </si>
  <si>
    <t>1.2.1</t>
  </si>
  <si>
    <t>1.2.2</t>
  </si>
  <si>
    <t>1.2.3</t>
  </si>
  <si>
    <t>1.3.1</t>
  </si>
  <si>
    <t>1.3.2</t>
  </si>
  <si>
    <t>Andamios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</si>
  <si>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</si>
  <si>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</si>
  <si>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</si>
  <si>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</si>
  <si>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</si>
  <si>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</si>
  <si>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</si>
  <si>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</si>
  <si>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</si>
  <si>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 xml:space="preserve">Portarrollo </t>
  </si>
  <si>
    <t>Inodoro con tapa</t>
  </si>
  <si>
    <t>Jabonera</t>
  </si>
  <si>
    <t>1,,1,1</t>
  </si>
  <si>
    <t>CONSTRUCCIONES PROVISORIAS</t>
  </si>
  <si>
    <t>INSTALACIONES PROVISORIAS</t>
  </si>
  <si>
    <t>REPLANTEO DE OBRA</t>
  </si>
  <si>
    <t>2,1,2</t>
  </si>
  <si>
    <t>2,1,3</t>
  </si>
  <si>
    <t>2,1,4</t>
  </si>
  <si>
    <t>PRECIO UNITARIO ($)</t>
  </si>
  <si>
    <t>TOTAL MONTO IMPONIBLE (G+H)</t>
  </si>
  <si>
    <t>10,1,1</t>
  </si>
  <si>
    <t>Cañeria de desague primario PVC 110</t>
  </si>
  <si>
    <t>Tablero general y derivados</t>
  </si>
  <si>
    <t>7,1,1</t>
  </si>
  <si>
    <t>7,1,2</t>
  </si>
  <si>
    <t>7,1,3</t>
  </si>
  <si>
    <t>10,1,6</t>
  </si>
  <si>
    <t>Desmontes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</si>
  <si>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</si>
  <si>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</si>
  <si>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</si>
  <si>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</si>
  <si>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</si>
  <si>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</si>
  <si>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para contrapisos</t>
  </si>
  <si>
    <t>Excavación para fosa séptica</t>
  </si>
  <si>
    <t>2,1,8</t>
  </si>
  <si>
    <t>2,1,9</t>
  </si>
  <si>
    <t>Relleno granular bajo contrapisos exteriores</t>
  </si>
  <si>
    <t>Relleno granular  bajo contrapisos interiores</t>
  </si>
  <si>
    <t>Apertura de vanos</t>
  </si>
  <si>
    <t>Retiro de escombros</t>
  </si>
  <si>
    <t xml:space="preserve">Vallado  </t>
  </si>
  <si>
    <t>IMPLANTACION EN OBRA</t>
  </si>
  <si>
    <t>1,1,6</t>
  </si>
  <si>
    <t>MOVIMIENTO DE TIERRA</t>
  </si>
  <si>
    <t xml:space="preserve">Limpieza y acondicionamiento del terreno </t>
  </si>
  <si>
    <t>Cimentaciones superficiales y medias</t>
  </si>
  <si>
    <t xml:space="preserve">Vigas de fundación </t>
  </si>
  <si>
    <t>ESTRUCTURAS</t>
  </si>
  <si>
    <t>Dados hormigón ciclópeo</t>
  </si>
  <si>
    <t xml:space="preserve">FUNDACIONES </t>
  </si>
  <si>
    <t>m</t>
  </si>
  <si>
    <t>ESPACIOS EXTERIORES</t>
  </si>
  <si>
    <t>Obra húmeda</t>
  </si>
  <si>
    <t>Sobre terreno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</si>
  <si>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</si>
  <si>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</si>
  <si>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</si>
  <si>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</si>
  <si>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</si>
  <si>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Revoque hidrófugo en lateral y parte superior de pimeras hiladas en muros</t>
  </si>
  <si>
    <t>Revoque hidrófugo en vigas de fundacion</t>
  </si>
  <si>
    <t xml:space="preserve">Reparacion de revoques interiores </t>
  </si>
  <si>
    <t>Reparación de revoques exteriores</t>
  </si>
  <si>
    <t>Revoque interior fretazado bajo revestimientos</t>
  </si>
  <si>
    <t>PARAMENTOS VERTICALES</t>
  </si>
  <si>
    <t>REVESTIMIENTOS INTERIORES</t>
  </si>
  <si>
    <t>REVESTIMIENTOS EXTERIORES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</si>
  <si>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</si>
  <si>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</si>
  <si>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</si>
  <si>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</si>
  <si>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</si>
  <si>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</si>
  <si>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</si>
  <si>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</si>
  <si>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</si>
  <si>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</si>
  <si>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5,2,3</t>
  </si>
  <si>
    <t>5,2,9</t>
  </si>
  <si>
    <t>9.00</t>
  </si>
  <si>
    <t>9.1</t>
  </si>
  <si>
    <t>9.1.1</t>
  </si>
  <si>
    <t>9,1,1,1</t>
  </si>
  <si>
    <t>9,1,1,4</t>
  </si>
  <si>
    <t>9,1,1,10</t>
  </si>
  <si>
    <t>9.1.2</t>
  </si>
  <si>
    <t>9,1,2,1</t>
  </si>
  <si>
    <t>9.2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</si>
  <si>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</si>
  <si>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</si>
  <si>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</si>
  <si>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</si>
  <si>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</si>
  <si>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</si>
  <si>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</si>
  <si>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9,3,1,3</t>
  </si>
  <si>
    <t>9,3,2,13</t>
  </si>
  <si>
    <t>12.00</t>
  </si>
  <si>
    <t>REPARACION DE CUBIERTAS  EXISTENTES</t>
  </si>
  <si>
    <t>Imprimación- emulsion asfáltica 1,5 k/m2</t>
  </si>
  <si>
    <t>Lechada de cemento puro sobre losa de hormigón</t>
  </si>
  <si>
    <t>CUBIERTAS PESADAS</t>
  </si>
  <si>
    <t>Membrana terminación geotextil</t>
  </si>
  <si>
    <t>Globos en bajadas pluviales</t>
  </si>
  <si>
    <t>TERMINACION DE CUBIERTAS</t>
  </si>
  <si>
    <t>11.00</t>
  </si>
  <si>
    <t>10.3</t>
  </si>
  <si>
    <t>10,1,8</t>
  </si>
  <si>
    <t>10,1,11</t>
  </si>
  <si>
    <t>10,1,19</t>
  </si>
  <si>
    <t>10,3,2</t>
  </si>
  <si>
    <t xml:space="preserve"> HERRERIA</t>
  </si>
  <si>
    <t>13.00</t>
  </si>
  <si>
    <t>17.00</t>
  </si>
  <si>
    <t>17.1</t>
  </si>
  <si>
    <t>17.2</t>
  </si>
  <si>
    <t>17.3</t>
  </si>
  <si>
    <t>17,1,9</t>
  </si>
  <si>
    <t>Pintura al agua para cielorrasos</t>
  </si>
  <si>
    <t>Mampostería interior</t>
  </si>
  <si>
    <t>Mampostería exterior</t>
  </si>
  <si>
    <t>Pintura látex al agua antihongos en cielorrasos</t>
  </si>
  <si>
    <t>17,1,10</t>
  </si>
  <si>
    <t>17,1,16</t>
  </si>
  <si>
    <t>PINTURA SOBRE METALES</t>
  </si>
  <si>
    <t>Convertidor de óxido</t>
  </si>
  <si>
    <t>PINTURA SOBRE MADERA</t>
  </si>
  <si>
    <t>Esmalte sintético base aguarrás mineral</t>
  </si>
  <si>
    <t>17,2,7</t>
  </si>
  <si>
    <t>17,3,3</t>
  </si>
  <si>
    <t>17,3,5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</si>
  <si>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</si>
  <si>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</si>
  <si>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</si>
  <si>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</si>
  <si>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</si>
  <si>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</si>
  <si>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Fosa séptica</t>
  </si>
  <si>
    <t>CI 60x60</t>
  </si>
  <si>
    <t>CI 60x60 con sifon desconector</t>
  </si>
  <si>
    <t>18,1,2</t>
  </si>
  <si>
    <t>18,1,3</t>
  </si>
  <si>
    <t>18,1,6</t>
  </si>
  <si>
    <t>18,1,11</t>
  </si>
  <si>
    <t>18,1,19</t>
  </si>
  <si>
    <t>18,1,21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</si>
  <si>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</si>
  <si>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</si>
  <si>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</si>
  <si>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</si>
  <si>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</si>
  <si>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</si>
  <si>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</si>
  <si>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Toallero</t>
  </si>
  <si>
    <t>18,3,1</t>
  </si>
  <si>
    <t>18,3,3</t>
  </si>
  <si>
    <t>18,3,4</t>
  </si>
  <si>
    <t>18,3,6</t>
  </si>
  <si>
    <t>18,3,9</t>
  </si>
  <si>
    <t>18,3,13</t>
  </si>
  <si>
    <t>18,3,14</t>
  </si>
  <si>
    <t>18,3,15</t>
  </si>
  <si>
    <t>Bidet</t>
  </si>
  <si>
    <t>18,3,16</t>
  </si>
  <si>
    <t>21.00</t>
  </si>
  <si>
    <t>Limpieza de desagües pluviales</t>
  </si>
  <si>
    <t>10,3,6</t>
  </si>
  <si>
    <t>Reparación de aberturas existentes</t>
  </si>
  <si>
    <t xml:space="preserve">Trámite aumento de carga ante UTE </t>
  </si>
  <si>
    <t xml:space="preserve">Hormigón terminación fretazado en paños 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</si>
  <si>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</si>
  <si>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</si>
  <si>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</si>
  <si>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</si>
  <si>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</si>
  <si>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</si>
  <si>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</si>
  <si>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</si>
  <si>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</si>
  <si>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</si>
  <si>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26.00</t>
  </si>
  <si>
    <t>M</t>
  </si>
  <si>
    <t>SUBTOTAL + IVA (C+F)</t>
  </si>
  <si>
    <t>RUBRO VARIOS</t>
  </si>
  <si>
    <t>CERRAMIENTOS VERTICALES (Incluye aislacion termica)</t>
  </si>
  <si>
    <t xml:space="preserve">Grifería  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</si>
  <si>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</si>
  <si>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</si>
  <si>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</si>
  <si>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</si>
  <si>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</si>
  <si>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</si>
  <si>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</si>
  <si>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</si>
  <si>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</si>
  <si>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OBRA: REPRACIONES GENERALES ESCUELA N° 100 PASO LIBINDO TACUAREMBO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</si>
  <si>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REFORMA/MANTENIMIENTO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</si>
  <si>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construida: 190 M2</t>
  </si>
  <si>
    <t>Area de intervención: 190 M2</t>
  </si>
  <si>
    <t>1.1.0</t>
  </si>
  <si>
    <t>Acceso al predo</t>
  </si>
  <si>
    <t>Plan de seguridad.</t>
  </si>
  <si>
    <t>Servicio provisorio de UTE (En el caso se plantea el uso de generador )</t>
  </si>
  <si>
    <t>Servicio provisorio de OSE ( en el caso se plantea el uso de caja contenedor de agua)</t>
  </si>
  <si>
    <t>g</t>
  </si>
  <si>
    <t>Picado de revoques interiores afectados ( Muros )</t>
  </si>
  <si>
    <t>4.14.1</t>
  </si>
  <si>
    <t>Reparaciones en estructura existente trtamiento de hierros expuestos</t>
  </si>
  <si>
    <t>Fisuras y Grietas mayores interiores y exteriores</t>
  </si>
  <si>
    <r>
      <t>Vigas de hormigon armado. Indice 000</t>
    </r>
    <r>
      <rPr>
        <sz val="12"/>
        <color rgb="FFFF0000"/>
        <rFont val="Arial"/>
        <family val="2"/>
      </rPr>
      <t xml:space="preserve"> </t>
    </r>
  </si>
  <si>
    <t>Ladrillo de campo espesor 12 cm</t>
  </si>
  <si>
    <t xml:space="preserve">Carreras, dinteles </t>
  </si>
  <si>
    <t>6.2</t>
  </si>
  <si>
    <t>Carreras y dinteles de hormigón armado ( remate muros interiores , baños)</t>
  </si>
  <si>
    <t>6,2.3</t>
  </si>
  <si>
    <t>Revoque hidrófugo en muros exteriores, Relleno juntas de ladrillo visto.</t>
  </si>
  <si>
    <t>Contrapiso hormigón de balasto (en baños y veredas espesor 10 cm)</t>
  </si>
  <si>
    <t xml:space="preserve">Revestimiento ceramicos dimenciones disponibles en plaza </t>
  </si>
  <si>
    <t>gi</t>
  </si>
  <si>
    <t>9,2,10</t>
  </si>
  <si>
    <t>Reparacion de Revoques de cielorrasos (bolseado general luego de realizado el tratamiento de hierros y rellenos de huecos)</t>
  </si>
  <si>
    <t>Baldosa cerámica atideslizante en baños</t>
  </si>
  <si>
    <t>Protecciones y terminaciones ( pintura acrilica eleastomerica)</t>
  </si>
  <si>
    <t>Tipo C1  Puerta (incluye suministro e instalación)</t>
  </si>
  <si>
    <t>Tipo Al1 - Ventana Corredizza anodizado natural 60x40</t>
  </si>
  <si>
    <t xml:space="preserve">Impermeabilizante elastomerica </t>
  </si>
  <si>
    <t>Esmalte sintético base aguarrás mineral ( puertyas interiores)</t>
  </si>
  <si>
    <t>Caja sifoide</t>
  </si>
  <si>
    <t>INSTALACION ELECTRICA interior</t>
  </si>
  <si>
    <t xml:space="preserve">Canalizaciones aparentes,suministrop e instalacion electroductos </t>
  </si>
  <si>
    <t>TOMAS</t>
  </si>
  <si>
    <t>21.16.1</t>
  </si>
  <si>
    <t>Tomas Comunes  ( cada Plaqueta de dos modulos 1 Shucko+1 3 en linea</t>
  </si>
  <si>
    <t>21.16.2</t>
  </si>
  <si>
    <t>Tomas con Llave</t>
  </si>
  <si>
    <t>21.16.3</t>
  </si>
  <si>
    <t>PCR Puesto de Recarga de Ceibalitas</t>
  </si>
  <si>
    <t>Luminaria tipo L1 (Incluye suministro e instalación) Baños</t>
  </si>
  <si>
    <t>21.19</t>
  </si>
  <si>
    <t>21,19.1</t>
  </si>
  <si>
    <t>21,19.2</t>
  </si>
  <si>
    <t>Luminaria tipo L2 (Incluye suministro e instalación)</t>
  </si>
  <si>
    <t>21,19.3</t>
  </si>
  <si>
    <t>Luminaria tipo L3 (Incluye suministro e instalación)</t>
  </si>
  <si>
    <t>Edificaciones para personal de servicio</t>
  </si>
  <si>
    <t>Picado sectores sueltos de la carpeta sobre las bovedas</t>
  </si>
  <si>
    <r>
      <t xml:space="preserve">Picado de revoques de cielorraso ( Bovedas) </t>
    </r>
    <r>
      <rPr>
        <b/>
        <u/>
        <sz val="12"/>
        <rFont val="Arial"/>
        <family val="2"/>
      </rPr>
      <t>Ya realizado</t>
    </r>
  </si>
  <si>
    <t>Retiro de aberturas para su acondiconamiento</t>
  </si>
  <si>
    <t>LUMINARIAS</t>
  </si>
  <si>
    <t xml:space="preserve">10% DE OBRA IMPREVISTA  </t>
  </si>
</sst>
</file>

<file path=xl/styles.xml><?xml version="1.0" encoding="utf-8"?>
<styleSheet xmlns="http://schemas.openxmlformats.org/spreadsheetml/2006/main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b/>
      <u/>
      <sz val="12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</cellStyleXfs>
  <cellXfs count="25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6" fillId="0" borderId="0" xfId="0" applyFont="1" applyAlignment="1">
      <alignment vertical="center"/>
    </xf>
    <xf numFmtId="170" fontId="117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170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1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40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3" fillId="52" borderId="25" xfId="47864" applyFont="1" applyFill="1" applyBorder="1" applyAlignment="1">
      <alignment horizontal="center" vertical="center" wrapText="1"/>
    </xf>
    <xf numFmtId="0" fontId="123" fillId="52" borderId="25" xfId="47863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8" fillId="50" borderId="42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0" fontId="118" fillId="54" borderId="44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207" fontId="111" fillId="0" borderId="46" xfId="47863" applyNumberFormat="1" applyFont="1" applyBorder="1" applyAlignment="1">
      <alignment horizontal="right" indent="1"/>
    </xf>
    <xf numFmtId="4" fontId="23" fillId="51" borderId="44" xfId="0" applyNumberFormat="1" applyFont="1" applyFill="1" applyBorder="1" applyAlignment="1">
      <alignment horizontal="center"/>
    </xf>
    <xf numFmtId="207" fontId="111" fillId="0" borderId="43" xfId="47863" applyNumberFormat="1" applyFont="1" applyBorder="1" applyAlignment="1">
      <alignment horizontal="right" indent="1"/>
    </xf>
    <xf numFmtId="0" fontId="23" fillId="51" borderId="44" xfId="17901" applyFont="1" applyFill="1" applyBorder="1" applyAlignment="1">
      <alignment horizontal="center"/>
    </xf>
    <xf numFmtId="207" fontId="111" fillId="51" borderId="43" xfId="47863" applyNumberFormat="1" applyFont="1" applyFill="1" applyBorder="1" applyAlignment="1">
      <alignment horizontal="right" indent="1"/>
    </xf>
    <xf numFmtId="0" fontId="23" fillId="0" borderId="42" xfId="17901" applyFont="1" applyFill="1" applyBorder="1" applyAlignment="1">
      <alignment horizontal="center"/>
    </xf>
    <xf numFmtId="4" fontId="23" fillId="0" borderId="44" xfId="17901" applyNumberFormat="1" applyFont="1" applyFill="1" applyBorder="1" applyAlignment="1">
      <alignment horizontal="center"/>
    </xf>
    <xf numFmtId="0" fontId="112" fillId="51" borderId="43" xfId="47863" applyFont="1" applyFill="1" applyBorder="1"/>
    <xf numFmtId="4" fontId="23" fillId="51" borderId="42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189" fontId="23" fillId="0" borderId="42" xfId="0" applyNumberFormat="1" applyFont="1" applyFill="1" applyBorder="1" applyAlignment="1">
      <alignment horizontal="center"/>
    </xf>
    <xf numFmtId="0" fontId="23" fillId="0" borderId="42" xfId="47869" applyFont="1" applyFill="1" applyBorder="1" applyAlignment="1">
      <alignment horizontal="center"/>
    </xf>
    <xf numFmtId="207" fontId="111" fillId="0" borderId="43" xfId="47863" applyNumberFormat="1" applyFont="1" applyFill="1" applyBorder="1" applyAlignment="1">
      <alignment horizontal="right" indent="1"/>
    </xf>
    <xf numFmtId="0" fontId="23" fillId="0" borderId="50" xfId="47869" applyFont="1" applyFill="1" applyBorder="1" applyAlignment="1">
      <alignment horizontal="center"/>
    </xf>
    <xf numFmtId="0" fontId="23" fillId="0" borderId="44" xfId="47869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195" fontId="23" fillId="0" borderId="44" xfId="17901" applyNumberFormat="1" applyFont="1" applyFill="1" applyBorder="1" applyAlignment="1">
      <alignment horizontal="center"/>
    </xf>
    <xf numFmtId="4" fontId="23" fillId="0" borderId="51" xfId="17901" applyNumberFormat="1" applyFont="1" applyFill="1" applyBorder="1" applyAlignment="1">
      <alignment horizontal="center"/>
    </xf>
    <xf numFmtId="0" fontId="118" fillId="57" borderId="42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50" borderId="56" xfId="47863" applyNumberFormat="1" applyFont="1" applyFill="1" applyBorder="1" applyAlignment="1">
      <alignment horizontal="right" indent="1"/>
    </xf>
    <xf numFmtId="4" fontId="23" fillId="0" borderId="43" xfId="47841" applyNumberFormat="1" applyFont="1" applyFill="1" applyBorder="1" applyAlignment="1">
      <alignment horizontal="center"/>
    </xf>
    <xf numFmtId="207" fontId="111" fillId="0" borderId="55" xfId="47863" applyNumberFormat="1" applyFont="1" applyFill="1" applyBorder="1" applyAlignment="1">
      <alignment horizontal="right" indent="1"/>
    </xf>
    <xf numFmtId="0" fontId="112" fillId="51" borderId="55" xfId="47863" applyFont="1" applyFill="1" applyBorder="1"/>
    <xf numFmtId="207" fontId="111" fillId="0" borderId="55" xfId="47863" applyNumberFormat="1" applyFont="1" applyBorder="1" applyAlignment="1">
      <alignment horizontal="right" indent="1"/>
    </xf>
    <xf numFmtId="207" fontId="111" fillId="0" borderId="46" xfId="47863" applyNumberFormat="1" applyFont="1" applyFill="1" applyBorder="1" applyAlignment="1">
      <alignment horizontal="right" indent="1"/>
    </xf>
    <xf numFmtId="0" fontId="112" fillId="0" borderId="43" xfId="47863" applyFont="1" applyFill="1" applyBorder="1"/>
    <xf numFmtId="0" fontId="112" fillId="0" borderId="55" xfId="47863" applyFont="1" applyFill="1" applyBorder="1"/>
    <xf numFmtId="0" fontId="111" fillId="0" borderId="60" xfId="47863" applyFont="1" applyFill="1" applyBorder="1"/>
    <xf numFmtId="0" fontId="118" fillId="50" borderId="32" xfId="17901" applyFont="1" applyFill="1" applyBorder="1"/>
    <xf numFmtId="0" fontId="23" fillId="0" borderId="57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8" fillId="54" borderId="57" xfId="17901" applyFont="1" applyFill="1" applyBorder="1"/>
    <xf numFmtId="0" fontId="23" fillId="0" borderId="57" xfId="17901" applyFont="1" applyBorder="1"/>
    <xf numFmtId="0" fontId="23" fillId="0" borderId="58" xfId="17901" applyFont="1" applyBorder="1"/>
    <xf numFmtId="0" fontId="23" fillId="0" borderId="39" xfId="17901" applyFont="1" applyFill="1" applyBorder="1"/>
    <xf numFmtId="4" fontId="23" fillId="51" borderId="57" xfId="0" applyNumberFormat="1" applyFont="1" applyFill="1" applyBorder="1" applyAlignment="1">
      <alignment horizontal="left"/>
    </xf>
    <xf numFmtId="4" fontId="23" fillId="0" borderId="57" xfId="0" applyNumberFormat="1" applyFont="1" applyFill="1" applyBorder="1"/>
    <xf numFmtId="4" fontId="23" fillId="51" borderId="57" xfId="0" applyNumberFormat="1" applyFont="1" applyFill="1" applyBorder="1"/>
    <xf numFmtId="0" fontId="23" fillId="51" borderId="32" xfId="17901" applyFont="1" applyFill="1" applyBorder="1"/>
    <xf numFmtId="4" fontId="23" fillId="0" borderId="39" xfId="0" applyNumberFormat="1" applyFont="1" applyFill="1" applyBorder="1"/>
    <xf numFmtId="0" fontId="118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7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7" xfId="0" applyNumberFormat="1" applyFont="1" applyFill="1" applyBorder="1" applyAlignment="1">
      <alignment horizontal="left"/>
    </xf>
    <xf numFmtId="4" fontId="23" fillId="0" borderId="56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7" xfId="47869" applyFont="1" applyFill="1" applyBorder="1"/>
    <xf numFmtId="0" fontId="23" fillId="0" borderId="32" xfId="47869" applyFont="1" applyBorder="1"/>
    <xf numFmtId="0" fontId="23" fillId="0" borderId="57" xfId="47869" applyFont="1" applyBorder="1"/>
    <xf numFmtId="0" fontId="23" fillId="0" borderId="44" xfId="17901" applyFont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61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4" fontId="23" fillId="0" borderId="61" xfId="0" applyNumberFormat="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0" fontId="23" fillId="50" borderId="63" xfId="17901" applyFont="1" applyFill="1" applyBorder="1" applyAlignment="1">
      <alignment horizontal="center"/>
    </xf>
    <xf numFmtId="0" fontId="23" fillId="50" borderId="50" xfId="1790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50" borderId="50" xfId="0" applyNumberFormat="1" applyFont="1" applyFill="1" applyBorder="1" applyAlignment="1">
      <alignment horizontal="center"/>
    </xf>
    <xf numFmtId="0" fontId="23" fillId="0" borderId="42" xfId="47869" applyFont="1" applyBorder="1" applyAlignment="1">
      <alignment horizontal="center"/>
    </xf>
    <xf numFmtId="0" fontId="23" fillId="0" borderId="44" xfId="47869" applyFont="1" applyBorder="1" applyAlignment="1">
      <alignment horizontal="center"/>
    </xf>
    <xf numFmtId="0" fontId="23" fillId="0" borderId="50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61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3" fontId="23" fillId="50" borderId="56" xfId="47841" applyNumberFormat="1" applyFont="1" applyFill="1" applyBorder="1" applyAlignment="1">
      <alignment horizontal="right"/>
    </xf>
    <xf numFmtId="4" fontId="23" fillId="50" borderId="56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9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0" xfId="17901" applyFont="1" applyFill="1" applyBorder="1" applyAlignment="1">
      <alignment horizontal="center"/>
    </xf>
    <xf numFmtId="3" fontId="23" fillId="54" borderId="56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49" xfId="47863" applyNumberFormat="1" applyFont="1" applyFill="1" applyBorder="1" applyAlignment="1"/>
    <xf numFmtId="0" fontId="23" fillId="50" borderId="48" xfId="17901" applyFont="1" applyFill="1" applyBorder="1" applyAlignment="1">
      <alignment horizontal="center"/>
    </xf>
    <xf numFmtId="2" fontId="111" fillId="50" borderId="49" xfId="47863" applyNumberFormat="1" applyFont="1" applyFill="1" applyBorder="1" applyAlignment="1">
      <alignment horizontal="right" indent="1"/>
    </xf>
    <xf numFmtId="0" fontId="23" fillId="57" borderId="62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7" fontId="111" fillId="57" borderId="36" xfId="47863" applyNumberFormat="1" applyFont="1" applyFill="1" applyBorder="1" applyAlignment="1">
      <alignment horizontal="right" indent="1"/>
    </xf>
    <xf numFmtId="2" fontId="111" fillId="57" borderId="47" xfId="47863" applyNumberFormat="1" applyFont="1" applyFill="1" applyBorder="1" applyAlignment="1">
      <alignment horizontal="right" indent="1"/>
    </xf>
    <xf numFmtId="2" fontId="23" fillId="51" borderId="44" xfId="17901" applyNumberFormat="1" applyFont="1" applyFill="1" applyBorder="1" applyAlignment="1">
      <alignment horizontal="center"/>
    </xf>
    <xf numFmtId="4" fontId="111" fillId="55" borderId="28" xfId="47863" applyNumberFormat="1" applyFont="1" applyFill="1" applyBorder="1"/>
    <xf numFmtId="2" fontId="111" fillId="50" borderId="59" xfId="47863" applyNumberFormat="1" applyFont="1" applyFill="1" applyBorder="1" applyAlignment="1">
      <alignment horizontal="right" indent="1"/>
    </xf>
    <xf numFmtId="2" fontId="118" fillId="57" borderId="42" xfId="17901" applyNumberFormat="1" applyFont="1" applyFill="1" applyBorder="1" applyAlignment="1">
      <alignment horizontal="center"/>
    </xf>
    <xf numFmtId="189" fontId="118" fillId="50" borderId="42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11" fillId="57" borderId="47" xfId="47863" applyNumberFormat="1" applyFont="1" applyFill="1" applyBorder="1" applyAlignment="1">
      <alignment horizontal="right"/>
    </xf>
    <xf numFmtId="4" fontId="118" fillId="57" borderId="48" xfId="0" applyNumberFormat="1" applyFont="1" applyFill="1" applyBorder="1" applyAlignment="1">
      <alignment horizontal="center"/>
    </xf>
    <xf numFmtId="4" fontId="23" fillId="57" borderId="48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8" fillId="57" borderId="55" xfId="17901" applyFont="1" applyFill="1" applyBorder="1"/>
    <xf numFmtId="0" fontId="23" fillId="0" borderId="65" xfId="17901" applyFont="1" applyFill="1" applyBorder="1"/>
    <xf numFmtId="4" fontId="118" fillId="57" borderId="67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6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4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4" fillId="56" borderId="71" xfId="47864" applyNumberFormat="1" applyFont="1" applyFill="1" applyBorder="1" applyAlignment="1">
      <alignment horizontal="center" vertical="center" wrapText="1"/>
    </xf>
    <xf numFmtId="10" fontId="124" fillId="56" borderId="75" xfId="47864" applyNumberFormat="1" applyFont="1" applyFill="1" applyBorder="1" applyAlignment="1">
      <alignment horizontal="center" vertical="center" wrapText="1"/>
    </xf>
    <xf numFmtId="0" fontId="23" fillId="0" borderId="55" xfId="17901" applyFont="1" applyFill="1" applyBorder="1"/>
    <xf numFmtId="4" fontId="23" fillId="0" borderId="48" xfId="0" applyNumberFormat="1" applyFont="1" applyFill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4" fontId="23" fillId="0" borderId="31" xfId="47841" applyNumberFormat="1" applyFont="1" applyFill="1" applyBorder="1" applyAlignment="1">
      <alignment horizontal="center"/>
    </xf>
    <xf numFmtId="0" fontId="118" fillId="0" borderId="42" xfId="17901" applyFont="1" applyFill="1" applyBorder="1" applyAlignment="1">
      <alignment horizontal="center"/>
    </xf>
    <xf numFmtId="0" fontId="118" fillId="0" borderId="32" xfId="17901" applyFont="1" applyFill="1" applyBorder="1"/>
    <xf numFmtId="0" fontId="23" fillId="0" borderId="31" xfId="17901" applyFont="1" applyBorder="1" applyAlignment="1">
      <alignment horizontal="center"/>
    </xf>
    <xf numFmtId="207" fontId="111" fillId="0" borderId="47" xfId="47863" applyNumberFormat="1" applyFont="1" applyFill="1" applyBorder="1" applyAlignment="1">
      <alignment horizontal="right" indent="1"/>
    </xf>
    <xf numFmtId="0" fontId="23" fillId="0" borderId="55" xfId="47863" applyNumberFormat="1" applyFont="1" applyFill="1" applyBorder="1" applyAlignment="1">
      <alignment horizontal="right" indent="1"/>
    </xf>
    <xf numFmtId="207" fontId="111" fillId="0" borderId="59" xfId="47863" applyNumberFormat="1" applyFont="1" applyFill="1" applyBorder="1" applyAlignment="1">
      <alignment horizontal="right" indent="1"/>
    </xf>
    <xf numFmtId="207" fontId="111" fillId="0" borderId="60" xfId="47863" applyNumberFormat="1" applyFont="1" applyFill="1" applyBorder="1" applyAlignment="1">
      <alignment horizontal="right" indent="1"/>
    </xf>
    <xf numFmtId="207" fontId="111" fillId="0" borderId="66" xfId="47863" applyNumberFormat="1" applyFont="1" applyFill="1" applyBorder="1" applyAlignment="1">
      <alignment horizontal="right" indent="1"/>
    </xf>
    <xf numFmtId="0" fontId="112" fillId="0" borderId="59" xfId="47863" applyFont="1" applyFill="1" applyBorder="1"/>
    <xf numFmtId="0" fontId="112" fillId="0" borderId="47" xfId="47863" applyFont="1" applyFill="1" applyBorder="1"/>
    <xf numFmtId="4" fontId="120" fillId="51" borderId="53" xfId="0" applyNumberFormat="1" applyFont="1" applyFill="1" applyBorder="1" applyAlignment="1">
      <alignment horizontal="center" vertical="center"/>
    </xf>
    <xf numFmtId="4" fontId="120" fillId="51" borderId="41" xfId="0" applyNumberFormat="1" applyFont="1" applyFill="1" applyBorder="1" applyAlignment="1">
      <alignment horizontal="center" vertical="center"/>
    </xf>
    <xf numFmtId="170" fontId="0" fillId="0" borderId="52" xfId="0" applyBorder="1" applyAlignment="1"/>
    <xf numFmtId="170" fontId="120" fillId="52" borderId="54" xfId="0" applyFont="1" applyFill="1" applyBorder="1" applyAlignment="1">
      <alignment horizontal="center" vertical="center" wrapText="1"/>
    </xf>
    <xf numFmtId="170" fontId="120" fillId="52" borderId="77" xfId="0" applyFont="1" applyFill="1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24" fillId="56" borderId="70" xfId="47864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4" fillId="56" borderId="71" xfId="47864" applyFont="1" applyFill="1" applyBorder="1" applyAlignment="1">
      <alignment horizontal="left" vertical="center" wrapText="1"/>
    </xf>
    <xf numFmtId="0" fontId="124" fillId="56" borderId="72" xfId="47864" applyFont="1" applyFill="1" applyBorder="1" applyAlignment="1">
      <alignment horizontal="left" vertical="center" wrapText="1"/>
    </xf>
    <xf numFmtId="0" fontId="124" fillId="56" borderId="73" xfId="47864" applyFont="1" applyFill="1" applyBorder="1" applyAlignment="1">
      <alignment horizontal="left" vertical="center" wrapText="1"/>
    </xf>
    <xf numFmtId="0" fontId="124" fillId="56" borderId="74" xfId="47864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4" fillId="56" borderId="75" xfId="47864" applyFont="1" applyFill="1" applyBorder="1" applyAlignment="1">
      <alignment horizontal="left" vertical="center" wrapText="1"/>
    </xf>
    <xf numFmtId="0" fontId="124" fillId="56" borderId="68" xfId="47864" applyFont="1" applyFill="1" applyBorder="1" applyAlignment="1">
      <alignment horizontal="left" vertical="center" wrapText="1"/>
    </xf>
    <xf numFmtId="0" fontId="124" fillId="56" borderId="69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  <xf numFmtId="0" fontId="23" fillId="0" borderId="32" xfId="17901" applyFont="1" applyFill="1" applyBorder="1" applyAlignment="1">
      <alignment vertical="center" wrapTex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65</xdr:row>
      <xdr:rowOff>161925</xdr:rowOff>
    </xdr:from>
    <xdr:to>
      <xdr:col>2</xdr:col>
      <xdr:colOff>2457450</xdr:colOff>
      <xdr:row>65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107156</xdr:colOff>
      <xdr:row>0</xdr:row>
      <xdr:rowOff>47625</xdr:rowOff>
    </xdr:from>
    <xdr:to>
      <xdr:col>7</xdr:col>
      <xdr:colOff>990600</xdr:colOff>
      <xdr:row>0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556" y="301625"/>
          <a:ext cx="11665744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4"/>
  <sheetViews>
    <sheetView tabSelected="1" view="pageBreakPreview" topLeftCell="A138" zoomScale="60" zoomScaleNormal="66" workbookViewId="0">
      <selection activeCell="Q170" sqref="Q170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9.33203125" style="2" customWidth="1"/>
    <col min="4" max="4" width="18.88671875" style="1" customWidth="1"/>
    <col min="5" max="5" width="13.77734375" style="7" customWidth="1"/>
    <col min="6" max="6" width="14.5546875" style="2" customWidth="1"/>
    <col min="7" max="7" width="18.77734375" style="2" customWidth="1"/>
    <col min="8" max="8" width="15.109375" style="2" customWidth="1"/>
    <col min="9" max="16384" width="11.44140625" style="2"/>
  </cols>
  <sheetData>
    <row r="1" spans="1:9" ht="98.4" customHeight="1" thickBot="1">
      <c r="A1" s="41"/>
      <c r="B1" s="232"/>
      <c r="C1" s="233"/>
      <c r="D1" s="233"/>
      <c r="E1" s="233"/>
      <c r="F1" s="233"/>
      <c r="G1" s="233"/>
      <c r="H1" s="234"/>
    </row>
    <row r="2" spans="1:9" ht="65.25" customHeight="1" thickBot="1">
      <c r="B2" s="235" t="s">
        <v>250</v>
      </c>
      <c r="C2" s="236"/>
      <c r="D2" s="236"/>
      <c r="E2" s="236"/>
      <c r="F2" s="236"/>
      <c r="G2" s="236"/>
      <c r="H2" s="237"/>
    </row>
    <row r="3" spans="1:9" ht="40.5" customHeight="1">
      <c r="B3" s="246" t="s">
        <v>251</v>
      </c>
      <c r="C3" s="247"/>
      <c r="D3" s="238" t="s">
        <v>252</v>
      </c>
      <c r="E3" s="239"/>
      <c r="F3" s="240"/>
      <c r="G3" s="239"/>
      <c r="H3" s="208"/>
    </row>
    <row r="4" spans="1:9" ht="40.5" customHeight="1" thickBot="1">
      <c r="B4" s="241" t="s">
        <v>106</v>
      </c>
      <c r="C4" s="242"/>
      <c r="D4" s="243" t="s">
        <v>253</v>
      </c>
      <c r="E4" s="244"/>
      <c r="F4" s="245"/>
      <c r="G4" s="244"/>
      <c r="H4" s="209"/>
    </row>
    <row r="5" spans="1:9" ht="40.5" customHeight="1" thickBot="1">
      <c r="B5" s="241" t="s">
        <v>238</v>
      </c>
      <c r="C5" s="242"/>
      <c r="D5" s="243"/>
      <c r="E5" s="244"/>
      <c r="F5" s="245"/>
      <c r="G5" s="244"/>
      <c r="H5" s="209"/>
    </row>
    <row r="6" spans="1:9" ht="66.75" customHeight="1" thickBot="1">
      <c r="B6" s="55" t="s">
        <v>4</v>
      </c>
      <c r="C6" s="55" t="s">
        <v>14</v>
      </c>
      <c r="D6" s="55" t="s">
        <v>12</v>
      </c>
      <c r="E6" s="55" t="s">
        <v>13</v>
      </c>
      <c r="F6" s="56" t="s">
        <v>71</v>
      </c>
      <c r="G6" s="56" t="s">
        <v>143</v>
      </c>
      <c r="H6" s="56" t="s">
        <v>122</v>
      </c>
    </row>
    <row r="7" spans="1:9" ht="18.600000000000001" thickBot="1">
      <c r="B7" s="57" t="s">
        <v>81</v>
      </c>
      <c r="C7" s="58" t="s">
        <v>96</v>
      </c>
      <c r="D7" s="59"/>
      <c r="E7" s="60"/>
      <c r="F7" s="61"/>
      <c r="G7" s="97"/>
      <c r="H7" s="155">
        <f>+G8+G13+G17+G22</f>
        <v>0</v>
      </c>
    </row>
    <row r="8" spans="1:9" ht="18">
      <c r="B8" s="90" t="s">
        <v>36</v>
      </c>
      <c r="C8" s="121" t="s">
        <v>53</v>
      </c>
      <c r="D8" s="164"/>
      <c r="E8" s="165"/>
      <c r="F8" s="166"/>
      <c r="G8" s="174">
        <f>SUM(G9:G12)</f>
        <v>0</v>
      </c>
      <c r="H8" s="225"/>
    </row>
    <row r="9" spans="1:9" ht="15">
      <c r="B9" s="63" t="s">
        <v>254</v>
      </c>
      <c r="C9" s="109" t="s">
        <v>255</v>
      </c>
      <c r="D9" s="133" t="s">
        <v>32</v>
      </c>
      <c r="E9" s="42">
        <v>1</v>
      </c>
      <c r="F9" s="42"/>
      <c r="G9" s="100">
        <f t="shared" ref="G9" si="0">E9*F9</f>
        <v>0</v>
      </c>
      <c r="H9" s="226"/>
    </row>
    <row r="10" spans="1:9" ht="15">
      <c r="B10" s="63" t="s">
        <v>64</v>
      </c>
      <c r="C10" s="109" t="s">
        <v>99</v>
      </c>
      <c r="D10" s="133" t="s">
        <v>32</v>
      </c>
      <c r="E10" s="42">
        <v>1</v>
      </c>
      <c r="F10" s="42"/>
      <c r="G10" s="100">
        <f t="shared" ref="G10:G12" si="1">E10*F10</f>
        <v>0</v>
      </c>
      <c r="H10" s="226"/>
    </row>
    <row r="11" spans="1:9" ht="15">
      <c r="B11" s="63" t="s">
        <v>97</v>
      </c>
      <c r="C11" s="111" t="s">
        <v>256</v>
      </c>
      <c r="D11" s="133" t="s">
        <v>6</v>
      </c>
      <c r="E11" s="42">
        <v>1</v>
      </c>
      <c r="F11" s="42"/>
      <c r="G11" s="100">
        <f t="shared" si="1"/>
        <v>0</v>
      </c>
      <c r="H11" s="226"/>
    </row>
    <row r="12" spans="1:9" ht="15">
      <c r="B12" s="63" t="s">
        <v>225</v>
      </c>
      <c r="C12" s="180" t="s">
        <v>230</v>
      </c>
      <c r="D12" s="133" t="s">
        <v>32</v>
      </c>
      <c r="E12" s="42">
        <v>1</v>
      </c>
      <c r="F12" s="42"/>
      <c r="G12" s="100">
        <f t="shared" si="1"/>
        <v>0</v>
      </c>
      <c r="H12" s="226"/>
      <c r="I12" s="32"/>
    </row>
    <row r="13" spans="1:9" ht="18">
      <c r="B13" s="64" t="s">
        <v>37</v>
      </c>
      <c r="C13" s="112" t="s">
        <v>65</v>
      </c>
      <c r="D13" s="158"/>
      <c r="E13" s="159"/>
      <c r="F13" s="160"/>
      <c r="G13" s="161">
        <f>SUM(G14:G16)</f>
        <v>0</v>
      </c>
      <c r="H13" s="227"/>
      <c r="I13" s="31"/>
    </row>
    <row r="14" spans="1:9" ht="18">
      <c r="B14" s="63" t="s">
        <v>46</v>
      </c>
      <c r="C14" s="109" t="s">
        <v>95</v>
      </c>
      <c r="D14" s="133" t="s">
        <v>1</v>
      </c>
      <c r="E14" s="42">
        <v>15</v>
      </c>
      <c r="F14" s="42"/>
      <c r="G14" s="100">
        <f t="shared" ref="G14:G16" si="2">E14*F14</f>
        <v>0</v>
      </c>
      <c r="H14" s="101"/>
      <c r="I14" s="32"/>
    </row>
    <row r="15" spans="1:9" ht="18">
      <c r="B15" s="63" t="s">
        <v>47</v>
      </c>
      <c r="C15" s="109" t="s">
        <v>51</v>
      </c>
      <c r="D15" s="133" t="s">
        <v>32</v>
      </c>
      <c r="E15" s="42">
        <v>1</v>
      </c>
      <c r="F15" s="42"/>
      <c r="G15" s="100">
        <f t="shared" si="2"/>
        <v>0</v>
      </c>
      <c r="H15" s="101"/>
      <c r="I15" s="32"/>
    </row>
    <row r="16" spans="1:9" ht="18">
      <c r="B16" s="63" t="s">
        <v>48</v>
      </c>
      <c r="C16" s="109" t="s">
        <v>299</v>
      </c>
      <c r="D16" s="134" t="s">
        <v>32</v>
      </c>
      <c r="E16" s="42">
        <v>1</v>
      </c>
      <c r="F16" s="42"/>
      <c r="G16" s="100">
        <f t="shared" si="2"/>
        <v>0</v>
      </c>
      <c r="H16" s="101"/>
      <c r="I16" s="31"/>
    </row>
    <row r="17" spans="2:9" ht="18">
      <c r="B17" s="64" t="s">
        <v>38</v>
      </c>
      <c r="C17" s="112" t="s">
        <v>66</v>
      </c>
      <c r="D17" s="158"/>
      <c r="E17" s="159"/>
      <c r="F17" s="160"/>
      <c r="G17" s="161">
        <f>SUM(G18:G21)</f>
        <v>0</v>
      </c>
      <c r="H17" s="227"/>
      <c r="I17" s="31"/>
    </row>
    <row r="18" spans="2:9" ht="18">
      <c r="B18" s="63" t="s">
        <v>49</v>
      </c>
      <c r="C18" s="113" t="s">
        <v>257</v>
      </c>
      <c r="D18" s="133" t="s">
        <v>32</v>
      </c>
      <c r="E18" s="42">
        <v>1</v>
      </c>
      <c r="F18" s="42"/>
      <c r="G18" s="100">
        <f t="shared" ref="G18:G21" si="3">E18*F18</f>
        <v>0</v>
      </c>
      <c r="H18" s="101"/>
      <c r="I18" s="33"/>
    </row>
    <row r="19" spans="2:9" ht="18">
      <c r="B19" s="150" t="s">
        <v>50</v>
      </c>
      <c r="C19" s="114" t="s">
        <v>258</v>
      </c>
      <c r="D19" s="135" t="s">
        <v>32</v>
      </c>
      <c r="E19" s="42">
        <v>1</v>
      </c>
      <c r="F19" s="42"/>
      <c r="G19" s="100">
        <f t="shared" si="3"/>
        <v>0</v>
      </c>
      <c r="H19" s="228"/>
      <c r="I19" s="34"/>
    </row>
    <row r="20" spans="2:9" ht="18">
      <c r="B20" s="150" t="s">
        <v>226</v>
      </c>
      <c r="C20" s="114" t="s">
        <v>229</v>
      </c>
      <c r="D20" s="133" t="s">
        <v>32</v>
      </c>
      <c r="E20" s="42">
        <v>7500</v>
      </c>
      <c r="F20" s="42"/>
      <c r="G20" s="100">
        <f t="shared" si="3"/>
        <v>0</v>
      </c>
      <c r="H20" s="228"/>
      <c r="I20" s="34"/>
    </row>
    <row r="21" spans="2:9" ht="18">
      <c r="B21" s="150" t="s">
        <v>227</v>
      </c>
      <c r="C21" s="114" t="s">
        <v>228</v>
      </c>
      <c r="D21" s="135" t="s">
        <v>32</v>
      </c>
      <c r="E21" s="42">
        <v>5532</v>
      </c>
      <c r="F21" s="42"/>
      <c r="G21" s="100">
        <f t="shared" si="3"/>
        <v>0</v>
      </c>
      <c r="H21" s="228"/>
      <c r="I21" s="34"/>
    </row>
    <row r="22" spans="2:9" ht="18">
      <c r="B22" s="64" t="s">
        <v>124</v>
      </c>
      <c r="C22" s="112" t="s">
        <v>67</v>
      </c>
      <c r="D22" s="158"/>
      <c r="E22" s="159"/>
      <c r="F22" s="160"/>
      <c r="G22" s="161">
        <f>SUM(G23)</f>
        <v>0</v>
      </c>
      <c r="H22" s="227"/>
      <c r="I22" s="34"/>
    </row>
    <row r="23" spans="2:9" ht="18.600000000000001" thickBot="1">
      <c r="B23" s="65" t="s">
        <v>125</v>
      </c>
      <c r="C23" s="115" t="s">
        <v>44</v>
      </c>
      <c r="D23" s="136" t="s">
        <v>2</v>
      </c>
      <c r="E23" s="42">
        <v>40</v>
      </c>
      <c r="F23" s="42"/>
      <c r="G23" s="100">
        <f>E23*F23</f>
        <v>0</v>
      </c>
      <c r="H23" s="66"/>
      <c r="I23" s="34"/>
    </row>
    <row r="24" spans="2:9" ht="18.600000000000001" thickBot="1">
      <c r="B24" s="96" t="s">
        <v>82</v>
      </c>
      <c r="C24" s="58" t="s">
        <v>98</v>
      </c>
      <c r="D24" s="59"/>
      <c r="E24" s="60"/>
      <c r="F24" s="61"/>
      <c r="G24" s="98"/>
      <c r="H24" s="154">
        <f>SUM(G25:G29)</f>
        <v>0</v>
      </c>
      <c r="I24" s="33"/>
    </row>
    <row r="25" spans="2:9" ht="18">
      <c r="B25" s="67" t="s">
        <v>68</v>
      </c>
      <c r="C25" s="110" t="s">
        <v>80</v>
      </c>
      <c r="D25" s="134" t="s">
        <v>3</v>
      </c>
      <c r="E25" s="42">
        <v>24</v>
      </c>
      <c r="F25" s="42"/>
      <c r="G25" s="100">
        <f t="shared" ref="G25:G29" si="4">E25*F25</f>
        <v>0</v>
      </c>
      <c r="H25" s="68"/>
      <c r="I25" s="33"/>
    </row>
    <row r="26" spans="2:9" ht="18">
      <c r="B26" s="67" t="s">
        <v>69</v>
      </c>
      <c r="C26" s="117" t="s">
        <v>86</v>
      </c>
      <c r="D26" s="76" t="s">
        <v>3</v>
      </c>
      <c r="E26" s="42">
        <v>3</v>
      </c>
      <c r="F26" s="42"/>
      <c r="G26" s="100">
        <f t="shared" si="4"/>
        <v>0</v>
      </c>
      <c r="H26" s="68"/>
      <c r="I26" s="33"/>
    </row>
    <row r="27" spans="2:9" ht="18">
      <c r="B27" s="67" t="s">
        <v>70</v>
      </c>
      <c r="C27" s="117" t="s">
        <v>85</v>
      </c>
      <c r="D27" s="76" t="s">
        <v>3</v>
      </c>
      <c r="E27" s="42">
        <v>0.5</v>
      </c>
      <c r="F27" s="42"/>
      <c r="G27" s="100">
        <f t="shared" si="4"/>
        <v>0</v>
      </c>
      <c r="H27" s="68"/>
      <c r="I27" s="33"/>
    </row>
    <row r="28" spans="2:9" ht="18">
      <c r="B28" s="67" t="s">
        <v>89</v>
      </c>
      <c r="C28" s="117" t="s">
        <v>87</v>
      </c>
      <c r="D28" s="76" t="s">
        <v>3</v>
      </c>
      <c r="E28" s="42">
        <v>3</v>
      </c>
      <c r="F28" s="42"/>
      <c r="G28" s="100">
        <f t="shared" si="4"/>
        <v>0</v>
      </c>
      <c r="H28" s="68"/>
      <c r="I28" s="33"/>
    </row>
    <row r="29" spans="2:9" ht="18.600000000000001" thickBot="1">
      <c r="B29" s="67" t="s">
        <v>90</v>
      </c>
      <c r="C29" s="117" t="s">
        <v>88</v>
      </c>
      <c r="D29" s="76" t="s">
        <v>3</v>
      </c>
      <c r="E29" s="42">
        <v>4</v>
      </c>
      <c r="F29" s="42"/>
      <c r="G29" s="100">
        <f t="shared" si="4"/>
        <v>0</v>
      </c>
      <c r="H29" s="68"/>
      <c r="I29" s="33"/>
    </row>
    <row r="30" spans="2:9" ht="18.600000000000001" thickBot="1">
      <c r="B30" s="96" t="s">
        <v>84</v>
      </c>
      <c r="C30" s="58" t="s">
        <v>83</v>
      </c>
      <c r="D30" s="59"/>
      <c r="E30" s="60"/>
      <c r="F30" s="61"/>
      <c r="G30" s="98"/>
      <c r="H30" s="154">
        <f>SUM(G31:G32)</f>
        <v>0</v>
      </c>
      <c r="I30" s="36"/>
    </row>
    <row r="31" spans="2:9" ht="18">
      <c r="B31" s="69">
        <v>3.1</v>
      </c>
      <c r="C31" s="118" t="s">
        <v>92</v>
      </c>
      <c r="D31" s="67" t="s">
        <v>3</v>
      </c>
      <c r="E31" s="42">
        <v>1.5</v>
      </c>
      <c r="F31" s="42"/>
      <c r="G31" s="100">
        <f t="shared" ref="G31:G32" si="5">E31*F31</f>
        <v>0</v>
      </c>
      <c r="H31" s="103"/>
      <c r="I31" s="37"/>
    </row>
    <row r="32" spans="2:9" ht="18.600000000000001" thickBot="1">
      <c r="B32" s="69">
        <v>3.2</v>
      </c>
      <c r="C32" s="118" t="s">
        <v>91</v>
      </c>
      <c r="D32" s="67" t="s">
        <v>3</v>
      </c>
      <c r="E32" s="42">
        <v>22</v>
      </c>
      <c r="F32" s="42"/>
      <c r="G32" s="100">
        <f t="shared" si="5"/>
        <v>0</v>
      </c>
      <c r="H32" s="103"/>
      <c r="I32" s="37"/>
    </row>
    <row r="33" spans="2:9" ht="18.600000000000001" thickBot="1">
      <c r="B33" s="96" t="s">
        <v>126</v>
      </c>
      <c r="C33" s="58" t="s">
        <v>52</v>
      </c>
      <c r="D33" s="59"/>
      <c r="E33" s="60"/>
      <c r="F33" s="98"/>
      <c r="G33" s="98"/>
      <c r="H33" s="154">
        <f>SUM(G34:G41)</f>
        <v>0</v>
      </c>
      <c r="I33" s="38"/>
    </row>
    <row r="34" spans="2:9" ht="18">
      <c r="B34" s="69">
        <v>4.13</v>
      </c>
      <c r="C34" s="119" t="s">
        <v>11</v>
      </c>
      <c r="D34" s="137" t="s">
        <v>2</v>
      </c>
      <c r="E34" s="46">
        <v>5</v>
      </c>
      <c r="F34" s="42"/>
      <c r="G34" s="100">
        <f t="shared" ref="G34:G41" si="6">E34*F34</f>
        <v>0</v>
      </c>
      <c r="H34" s="70"/>
      <c r="I34" s="35"/>
    </row>
    <row r="35" spans="2:9" ht="18">
      <c r="B35" s="69">
        <v>4.1399999999999997</v>
      </c>
      <c r="C35" s="109" t="s">
        <v>42</v>
      </c>
      <c r="D35" s="63" t="s">
        <v>2</v>
      </c>
      <c r="E35" s="42">
        <v>65</v>
      </c>
      <c r="F35" s="42"/>
      <c r="G35" s="100">
        <f t="shared" si="6"/>
        <v>0</v>
      </c>
      <c r="H35" s="101"/>
      <c r="I35" s="35"/>
    </row>
    <row r="36" spans="2:9" ht="18">
      <c r="B36" s="69" t="s">
        <v>261</v>
      </c>
      <c r="C36" s="180" t="s">
        <v>300</v>
      </c>
      <c r="D36" s="63" t="s">
        <v>259</v>
      </c>
      <c r="E36" s="42">
        <v>1</v>
      </c>
      <c r="F36" s="42"/>
      <c r="G36" s="100">
        <f t="shared" si="6"/>
        <v>0</v>
      </c>
      <c r="H36" s="101"/>
      <c r="I36" s="35"/>
    </row>
    <row r="37" spans="2:9" ht="18">
      <c r="B37" s="69">
        <v>4.17</v>
      </c>
      <c r="C37" s="109" t="s">
        <v>260</v>
      </c>
      <c r="D37" s="63" t="s">
        <v>259</v>
      </c>
      <c r="E37" s="42">
        <v>1</v>
      </c>
      <c r="F37" s="42"/>
      <c r="G37" s="100">
        <f t="shared" si="6"/>
        <v>0</v>
      </c>
      <c r="H37" s="101"/>
      <c r="I37" s="40"/>
    </row>
    <row r="38" spans="2:9" ht="18">
      <c r="B38" s="69">
        <v>4.1900000000000004</v>
      </c>
      <c r="C38" s="109" t="s">
        <v>301</v>
      </c>
      <c r="D38" s="63" t="s">
        <v>259</v>
      </c>
      <c r="E38" s="42">
        <v>1</v>
      </c>
      <c r="F38" s="42"/>
      <c r="G38" s="100">
        <f t="shared" si="6"/>
        <v>0</v>
      </c>
      <c r="H38" s="101"/>
      <c r="I38" s="39"/>
    </row>
    <row r="39" spans="2:9" ht="18">
      <c r="B39" s="168">
        <v>4.2</v>
      </c>
      <c r="C39" s="109" t="s">
        <v>93</v>
      </c>
      <c r="D39" s="63" t="s">
        <v>3</v>
      </c>
      <c r="E39" s="42">
        <v>0.4</v>
      </c>
      <c r="F39" s="42"/>
      <c r="G39" s="100">
        <f t="shared" si="6"/>
        <v>0</v>
      </c>
      <c r="H39" s="101"/>
      <c r="I39" s="31"/>
    </row>
    <row r="40" spans="2:9" ht="18">
      <c r="B40" s="69">
        <v>4.21</v>
      </c>
      <c r="C40" s="109" t="s">
        <v>302</v>
      </c>
      <c r="D40" s="63" t="s">
        <v>259</v>
      </c>
      <c r="E40" s="42">
        <v>1</v>
      </c>
      <c r="F40" s="42"/>
      <c r="G40" s="100">
        <f t="shared" si="6"/>
        <v>0</v>
      </c>
      <c r="H40" s="101"/>
      <c r="I40" s="31"/>
    </row>
    <row r="41" spans="2:9" ht="21" customHeight="1" thickBot="1">
      <c r="B41" s="69">
        <v>4.26</v>
      </c>
      <c r="C41" s="109" t="s">
        <v>94</v>
      </c>
      <c r="D41" s="63" t="s">
        <v>259</v>
      </c>
      <c r="E41" s="42">
        <v>1</v>
      </c>
      <c r="F41" s="42"/>
      <c r="G41" s="100">
        <f t="shared" si="6"/>
        <v>0</v>
      </c>
      <c r="H41" s="101"/>
      <c r="I41" s="33"/>
    </row>
    <row r="42" spans="2:9" ht="18.600000000000001" thickBot="1">
      <c r="B42" s="57" t="s">
        <v>127</v>
      </c>
      <c r="C42" s="58" t="s">
        <v>102</v>
      </c>
      <c r="D42" s="59"/>
      <c r="E42" s="60"/>
      <c r="F42" s="61"/>
      <c r="G42" s="61"/>
      <c r="H42" s="149">
        <f>G43+G46</f>
        <v>0</v>
      </c>
      <c r="I42" s="33"/>
    </row>
    <row r="43" spans="2:9" ht="18">
      <c r="B43" s="90" t="s">
        <v>128</v>
      </c>
      <c r="C43" s="121" t="s">
        <v>54</v>
      </c>
      <c r="D43" s="164"/>
      <c r="E43" s="165"/>
      <c r="F43" s="166"/>
      <c r="G43" s="167">
        <f>SUM(G44:G45)</f>
        <v>0</v>
      </c>
      <c r="H43" s="225"/>
      <c r="I43" s="34"/>
    </row>
    <row r="44" spans="2:9" ht="18">
      <c r="B44" s="71" t="s">
        <v>130</v>
      </c>
      <c r="C44" s="111" t="s">
        <v>262</v>
      </c>
      <c r="D44" s="75" t="s">
        <v>40</v>
      </c>
      <c r="E44" s="42">
        <v>1</v>
      </c>
      <c r="F44" s="42"/>
      <c r="G44" s="100">
        <f>E44*F44</f>
        <v>0</v>
      </c>
      <c r="H44" s="79"/>
      <c r="I44" s="39"/>
    </row>
    <row r="45" spans="2:9" ht="18">
      <c r="B45" s="63" t="s">
        <v>131</v>
      </c>
      <c r="C45" s="120" t="s">
        <v>263</v>
      </c>
      <c r="D45" s="75" t="s">
        <v>40</v>
      </c>
      <c r="E45" s="42">
        <v>1</v>
      </c>
      <c r="F45" s="42"/>
      <c r="G45" s="100">
        <f>E45*F45</f>
        <v>0</v>
      </c>
      <c r="H45" s="79"/>
      <c r="I45" s="39"/>
    </row>
    <row r="46" spans="2:9" ht="18">
      <c r="B46" s="64" t="s">
        <v>129</v>
      </c>
      <c r="C46" s="112" t="s">
        <v>104</v>
      </c>
      <c r="D46" s="158"/>
      <c r="E46" s="159"/>
      <c r="F46" s="160"/>
      <c r="G46" s="161">
        <f>G47+G49</f>
        <v>0</v>
      </c>
      <c r="H46" s="227"/>
      <c r="I46" s="39"/>
    </row>
    <row r="47" spans="2:9" ht="18">
      <c r="B47" s="62"/>
      <c r="C47" s="108" t="s">
        <v>100</v>
      </c>
      <c r="D47" s="162"/>
      <c r="E47" s="94"/>
      <c r="F47" s="95"/>
      <c r="G47" s="163">
        <f>SUM(G48:G48)</f>
        <v>0</v>
      </c>
      <c r="H47" s="227"/>
      <c r="I47" s="39"/>
    </row>
    <row r="48" spans="2:9" ht="18">
      <c r="B48" s="63" t="s">
        <v>132</v>
      </c>
      <c r="C48" s="117" t="s">
        <v>103</v>
      </c>
      <c r="D48" s="76" t="s">
        <v>3</v>
      </c>
      <c r="E48" s="42">
        <v>1.5</v>
      </c>
      <c r="F48" s="42"/>
      <c r="G48" s="100">
        <f>E48*F48</f>
        <v>0</v>
      </c>
      <c r="H48" s="101"/>
      <c r="I48" s="39"/>
    </row>
    <row r="49" spans="2:9" ht="18">
      <c r="B49" s="62"/>
      <c r="C49" s="108" t="s">
        <v>101</v>
      </c>
      <c r="D49" s="162"/>
      <c r="E49" s="94"/>
      <c r="F49" s="95"/>
      <c r="G49" s="163">
        <f>SUM(G50)</f>
        <v>0</v>
      </c>
      <c r="H49" s="227"/>
      <c r="I49" s="39"/>
    </row>
    <row r="50" spans="2:9" ht="18.600000000000001" thickBot="1">
      <c r="B50" s="63" t="s">
        <v>133</v>
      </c>
      <c r="C50" s="117" t="s">
        <v>264</v>
      </c>
      <c r="D50" s="76" t="s">
        <v>3</v>
      </c>
      <c r="E50" s="42">
        <v>0.5</v>
      </c>
      <c r="F50" s="42"/>
      <c r="G50" s="100">
        <f>E50*F50</f>
        <v>0</v>
      </c>
      <c r="H50" s="101"/>
      <c r="I50" s="39"/>
    </row>
    <row r="51" spans="2:9" ht="18.600000000000001" thickBot="1">
      <c r="B51" s="83">
        <v>6</v>
      </c>
      <c r="C51" s="84" t="s">
        <v>239</v>
      </c>
      <c r="D51" s="85"/>
      <c r="E51" s="86"/>
      <c r="F51" s="87"/>
      <c r="G51" s="87"/>
      <c r="H51" s="157">
        <f>G52+G54</f>
        <v>0</v>
      </c>
      <c r="I51"/>
    </row>
    <row r="52" spans="2:9" ht="18">
      <c r="B52" s="62"/>
      <c r="C52" s="108" t="s">
        <v>107</v>
      </c>
      <c r="D52" s="162"/>
      <c r="E52" s="94"/>
      <c r="F52" s="95"/>
      <c r="G52" s="163">
        <f>SUM(G53:G53)</f>
        <v>0</v>
      </c>
      <c r="H52" s="225"/>
      <c r="I52"/>
    </row>
    <row r="53" spans="2:9" ht="18">
      <c r="B53" s="88">
        <v>6.1</v>
      </c>
      <c r="C53" s="117" t="s">
        <v>265</v>
      </c>
      <c r="D53" s="76" t="s">
        <v>2</v>
      </c>
      <c r="E53" s="42">
        <v>5</v>
      </c>
      <c r="F53" s="42"/>
      <c r="G53" s="100">
        <f t="shared" ref="G53" si="7">E53*F53</f>
        <v>0</v>
      </c>
      <c r="H53" s="79"/>
      <c r="I53"/>
    </row>
    <row r="54" spans="2:9" ht="18">
      <c r="B54" s="62" t="s">
        <v>267</v>
      </c>
      <c r="C54" s="108" t="s">
        <v>266</v>
      </c>
      <c r="D54" s="142"/>
      <c r="E54" s="94"/>
      <c r="F54" s="95"/>
      <c r="G54" s="163">
        <f>SUM(G55:G59)</f>
        <v>0</v>
      </c>
      <c r="H54" s="227"/>
      <c r="I54"/>
    </row>
    <row r="55" spans="2:9" ht="18.600000000000001" thickBot="1">
      <c r="B55" s="72" t="s">
        <v>269</v>
      </c>
      <c r="C55" s="117" t="s">
        <v>268</v>
      </c>
      <c r="D55" s="76" t="s">
        <v>3</v>
      </c>
      <c r="E55" s="93">
        <v>0.5</v>
      </c>
      <c r="F55" s="42"/>
      <c r="G55" s="100">
        <f>E55*F55</f>
        <v>0</v>
      </c>
      <c r="H55" s="101"/>
      <c r="I55"/>
    </row>
    <row r="56" spans="2:9" ht="18" hidden="1">
      <c r="B56" s="72">
        <v>6.24</v>
      </c>
      <c r="C56" s="117" t="s">
        <v>109</v>
      </c>
      <c r="D56" s="76" t="s">
        <v>59</v>
      </c>
      <c r="E56" s="93">
        <v>1</v>
      </c>
      <c r="F56" s="42"/>
      <c r="G56" s="100">
        <f>E56*F56</f>
        <v>0</v>
      </c>
      <c r="H56" s="101"/>
      <c r="I56"/>
    </row>
    <row r="57" spans="2:9" ht="18" hidden="1">
      <c r="B57" s="72">
        <v>6.25</v>
      </c>
      <c r="C57" s="117" t="s">
        <v>110</v>
      </c>
      <c r="D57" s="76" t="s">
        <v>3</v>
      </c>
      <c r="E57" s="93">
        <v>1</v>
      </c>
      <c r="F57" s="42"/>
      <c r="G57" s="100">
        <f>E57*F57</f>
        <v>0</v>
      </c>
      <c r="H57" s="101"/>
      <c r="I57"/>
    </row>
    <row r="58" spans="2:9" ht="18" hidden="1">
      <c r="B58" s="72">
        <v>6.26</v>
      </c>
      <c r="C58" s="117" t="s">
        <v>111</v>
      </c>
      <c r="D58" s="76" t="s">
        <v>3</v>
      </c>
      <c r="E58" s="93">
        <v>1</v>
      </c>
      <c r="F58" s="42"/>
      <c r="G58" s="100">
        <f>E58*F58</f>
        <v>0</v>
      </c>
      <c r="H58" s="101"/>
      <c r="I58"/>
    </row>
    <row r="59" spans="2:9" ht="18.600000000000001" hidden="1" thickBot="1">
      <c r="B59" s="89">
        <v>6.27</v>
      </c>
      <c r="C59" s="117" t="s">
        <v>112</v>
      </c>
      <c r="D59" s="76" t="s">
        <v>105</v>
      </c>
      <c r="E59" s="93">
        <v>1</v>
      </c>
      <c r="F59" s="42"/>
      <c r="G59" s="100">
        <f>E59*F59</f>
        <v>0</v>
      </c>
      <c r="H59" s="101"/>
      <c r="I59"/>
    </row>
    <row r="60" spans="2:9" ht="18.600000000000001" thickBot="1">
      <c r="B60" s="83">
        <v>7</v>
      </c>
      <c r="C60" s="84" t="s">
        <v>113</v>
      </c>
      <c r="D60" s="85"/>
      <c r="E60" s="86"/>
      <c r="F60" s="87"/>
      <c r="G60" s="87"/>
      <c r="H60" s="169">
        <f>SUM(G61:G63)</f>
        <v>0</v>
      </c>
      <c r="I60"/>
    </row>
    <row r="61" spans="2:9" ht="21">
      <c r="B61" s="67" t="s">
        <v>76</v>
      </c>
      <c r="C61" s="116" t="s">
        <v>115</v>
      </c>
      <c r="D61" s="67" t="s">
        <v>2</v>
      </c>
      <c r="E61" s="151">
        <v>4</v>
      </c>
      <c r="F61" s="42"/>
      <c r="G61" s="100">
        <f>E61*F61</f>
        <v>0</v>
      </c>
      <c r="H61" s="102"/>
      <c r="I61"/>
    </row>
    <row r="62" spans="2:9" ht="21">
      <c r="B62" s="67" t="s">
        <v>77</v>
      </c>
      <c r="C62" s="116" t="s">
        <v>114</v>
      </c>
      <c r="D62" s="74" t="s">
        <v>2</v>
      </c>
      <c r="E62" s="47">
        <v>2</v>
      </c>
      <c r="F62" s="42"/>
      <c r="G62" s="100">
        <f>E62*F62</f>
        <v>0</v>
      </c>
      <c r="H62" s="73"/>
      <c r="I62"/>
    </row>
    <row r="63" spans="2:9" ht="21.6" thickBot="1">
      <c r="B63" s="67" t="s">
        <v>78</v>
      </c>
      <c r="C63" s="122" t="s">
        <v>270</v>
      </c>
      <c r="D63" s="74" t="s">
        <v>2</v>
      </c>
      <c r="E63" s="47">
        <v>210</v>
      </c>
      <c r="F63" s="42"/>
      <c r="G63" s="100">
        <f>E63*F63</f>
        <v>0</v>
      </c>
      <c r="H63" s="73"/>
      <c r="I63"/>
    </row>
    <row r="64" spans="2:9" ht="18.600000000000001" thickBot="1">
      <c r="B64" s="83">
        <v>8</v>
      </c>
      <c r="C64" s="84" t="s">
        <v>7</v>
      </c>
      <c r="D64" s="85"/>
      <c r="E64" s="86"/>
      <c r="F64" s="87"/>
      <c r="G64" s="87"/>
      <c r="H64" s="157">
        <f>G65</f>
        <v>0</v>
      </c>
      <c r="I64"/>
    </row>
    <row r="65" spans="2:14" ht="18">
      <c r="B65" s="62"/>
      <c r="C65" s="108" t="s">
        <v>108</v>
      </c>
      <c r="D65" s="162"/>
      <c r="E65" s="94"/>
      <c r="F65" s="95"/>
      <c r="G65" s="163">
        <f>SUM(G66:G66)</f>
        <v>0</v>
      </c>
      <c r="H65" s="225"/>
      <c r="I65"/>
    </row>
    <row r="66" spans="2:14" ht="18.600000000000001" thickBot="1">
      <c r="B66" s="71">
        <v>8.1999999999999993</v>
      </c>
      <c r="C66" s="109" t="s">
        <v>271</v>
      </c>
      <c r="D66" s="76" t="s">
        <v>3</v>
      </c>
      <c r="E66" s="42">
        <v>6</v>
      </c>
      <c r="F66" s="42"/>
      <c r="G66" s="100">
        <f t="shared" ref="G66" si="8">E66*F66</f>
        <v>0</v>
      </c>
      <c r="H66" s="68"/>
      <c r="I66"/>
    </row>
    <row r="67" spans="2:14" ht="18.600000000000001" thickBot="1">
      <c r="B67" s="83" t="s">
        <v>134</v>
      </c>
      <c r="C67" s="84" t="s">
        <v>56</v>
      </c>
      <c r="D67" s="85"/>
      <c r="E67" s="86"/>
      <c r="F67" s="87"/>
      <c r="G67" s="87"/>
      <c r="H67" s="157">
        <f>G68</f>
        <v>0</v>
      </c>
      <c r="I67" s="38"/>
    </row>
    <row r="68" spans="2:14" ht="18">
      <c r="B68" s="90" t="s">
        <v>135</v>
      </c>
      <c r="C68" s="121" t="s">
        <v>119</v>
      </c>
      <c r="D68" s="139"/>
      <c r="E68" s="91"/>
      <c r="F68" s="92"/>
      <c r="G68" s="156">
        <f>G69+G73+G75+G77</f>
        <v>0</v>
      </c>
      <c r="H68" s="225"/>
      <c r="I68" s="38"/>
    </row>
    <row r="69" spans="2:14" ht="18">
      <c r="B69" s="62" t="s">
        <v>136</v>
      </c>
      <c r="C69" s="123" t="s">
        <v>120</v>
      </c>
      <c r="D69" s="140"/>
      <c r="E69" s="94"/>
      <c r="F69" s="95"/>
      <c r="G69" s="163">
        <f>SUM(G70:G72)</f>
        <v>0</v>
      </c>
      <c r="H69" s="227"/>
      <c r="I69" s="38"/>
    </row>
    <row r="70" spans="2:14" ht="18">
      <c r="B70" s="74" t="s">
        <v>137</v>
      </c>
      <c r="C70" s="117" t="s">
        <v>116</v>
      </c>
      <c r="D70" s="138" t="s">
        <v>2</v>
      </c>
      <c r="E70" s="42">
        <v>30</v>
      </c>
      <c r="F70" s="42"/>
      <c r="G70" s="100">
        <f t="shared" ref="G70:G72" si="9">E70*F70</f>
        <v>0</v>
      </c>
      <c r="H70" s="101"/>
      <c r="I70"/>
    </row>
    <row r="71" spans="2:14" ht="21">
      <c r="B71" s="74" t="s">
        <v>138</v>
      </c>
      <c r="C71" s="117" t="s">
        <v>118</v>
      </c>
      <c r="D71" s="76" t="s">
        <v>2</v>
      </c>
      <c r="E71" s="42">
        <v>42</v>
      </c>
      <c r="F71" s="42"/>
      <c r="G71" s="100">
        <f t="shared" si="9"/>
        <v>0</v>
      </c>
      <c r="H71" s="105"/>
      <c r="I71" s="38"/>
    </row>
    <row r="72" spans="2:14" ht="18">
      <c r="B72" s="63" t="s">
        <v>139</v>
      </c>
      <c r="C72" s="44" t="s">
        <v>272</v>
      </c>
      <c r="D72" s="76" t="s">
        <v>2</v>
      </c>
      <c r="E72" s="42">
        <v>42</v>
      </c>
      <c r="F72" s="42"/>
      <c r="G72" s="100">
        <f t="shared" si="9"/>
        <v>0</v>
      </c>
      <c r="H72" s="104"/>
      <c r="I72"/>
    </row>
    <row r="73" spans="2:14" ht="18">
      <c r="B73" s="62" t="s">
        <v>140</v>
      </c>
      <c r="C73" s="124" t="s">
        <v>121</v>
      </c>
      <c r="D73" s="141"/>
      <c r="E73" s="152"/>
      <c r="F73" s="99"/>
      <c r="G73" s="170">
        <f>SUM(G74:G74)</f>
        <v>0</v>
      </c>
      <c r="H73" s="227"/>
      <c r="I73"/>
    </row>
    <row r="74" spans="2:14" ht="18">
      <c r="B74" s="74" t="s">
        <v>141</v>
      </c>
      <c r="C74" s="117" t="s">
        <v>117</v>
      </c>
      <c r="D74" s="76" t="s">
        <v>273</v>
      </c>
      <c r="E74" s="42">
        <v>1</v>
      </c>
      <c r="F74" s="42"/>
      <c r="G74" s="100">
        <f t="shared" ref="G74" si="10">E74*F74</f>
        <v>0</v>
      </c>
      <c r="H74" s="79"/>
      <c r="I74"/>
    </row>
    <row r="75" spans="2:14" ht="18">
      <c r="B75" s="90" t="s">
        <v>142</v>
      </c>
      <c r="C75" s="121" t="s">
        <v>60</v>
      </c>
      <c r="D75" s="139"/>
      <c r="E75" s="91"/>
      <c r="F75" s="92"/>
      <c r="G75" s="156">
        <f>G76</f>
        <v>0</v>
      </c>
      <c r="H75" s="227"/>
      <c r="I75" s="38"/>
    </row>
    <row r="76" spans="2:14" ht="37.799999999999997" customHeight="1">
      <c r="B76" s="71" t="s">
        <v>274</v>
      </c>
      <c r="C76" s="251" t="s">
        <v>275</v>
      </c>
      <c r="D76" s="211" t="s">
        <v>40</v>
      </c>
      <c r="E76" s="221">
        <v>1</v>
      </c>
      <c r="F76" s="42"/>
      <c r="G76" s="100">
        <f t="shared" ref="G76" si="11">E76*F76</f>
        <v>0</v>
      </c>
      <c r="H76" s="229"/>
      <c r="I76"/>
    </row>
    <row r="77" spans="2:14" ht="18">
      <c r="B77" s="171" t="s">
        <v>146</v>
      </c>
      <c r="C77" s="121" t="s">
        <v>147</v>
      </c>
      <c r="D77" s="139"/>
      <c r="E77" s="91"/>
      <c r="F77" s="92"/>
      <c r="G77" s="156">
        <f>G78+G80</f>
        <v>0</v>
      </c>
      <c r="H77" s="227"/>
      <c r="I77"/>
    </row>
    <row r="78" spans="2:14" ht="21">
      <c r="B78" s="172" t="s">
        <v>148</v>
      </c>
      <c r="C78" s="125" t="s">
        <v>57</v>
      </c>
      <c r="D78" s="143"/>
      <c r="E78" s="45"/>
      <c r="F78" s="173"/>
      <c r="G78" s="163">
        <f>SUM(G79:G79)</f>
        <v>0</v>
      </c>
      <c r="H78" s="230"/>
      <c r="I78"/>
    </row>
    <row r="79" spans="2:14" ht="18">
      <c r="B79" s="77" t="s">
        <v>150</v>
      </c>
      <c r="C79" s="43" t="s">
        <v>276</v>
      </c>
      <c r="D79" s="76" t="s">
        <v>2</v>
      </c>
      <c r="E79" s="42">
        <v>8</v>
      </c>
      <c r="F79" s="42"/>
      <c r="G79" s="100">
        <f t="shared" ref="G79" si="12">E79*F79</f>
        <v>0</v>
      </c>
      <c r="H79" s="79"/>
      <c r="I79"/>
    </row>
    <row r="80" spans="2:14" ht="18">
      <c r="B80" s="172" t="s">
        <v>149</v>
      </c>
      <c r="C80" s="125" t="s">
        <v>58</v>
      </c>
      <c r="D80" s="144"/>
      <c r="E80" s="153"/>
      <c r="F80" s="95"/>
      <c r="G80" s="163">
        <f>SUM(G81:G81)</f>
        <v>0</v>
      </c>
      <c r="H80" s="227"/>
      <c r="I80"/>
      <c r="N80" s="33"/>
    </row>
    <row r="81" spans="2:14" ht="18.600000000000001" thickBot="1">
      <c r="B81" s="63" t="s">
        <v>151</v>
      </c>
      <c r="C81" s="43" t="s">
        <v>224</v>
      </c>
      <c r="D81" s="76" t="s">
        <v>2</v>
      </c>
      <c r="E81" s="42">
        <v>65</v>
      </c>
      <c r="F81" s="42"/>
      <c r="G81" s="100">
        <f t="shared" ref="G81" si="13">E81*F81</f>
        <v>0</v>
      </c>
      <c r="H81" s="79"/>
      <c r="I81"/>
      <c r="N81" s="33"/>
    </row>
    <row r="82" spans="2:14" ht="18.600000000000001" thickBot="1">
      <c r="B82" s="83" t="s">
        <v>144</v>
      </c>
      <c r="C82" s="84" t="s">
        <v>159</v>
      </c>
      <c r="D82" s="85"/>
      <c r="E82" s="86"/>
      <c r="F82" s="87"/>
      <c r="G82" s="87"/>
      <c r="H82" s="157">
        <f>G83+G89</f>
        <v>0</v>
      </c>
      <c r="N82" s="33"/>
    </row>
    <row r="83" spans="2:14" ht="21">
      <c r="B83" s="175" t="s">
        <v>145</v>
      </c>
      <c r="C83" s="181" t="s">
        <v>156</v>
      </c>
      <c r="D83" s="176"/>
      <c r="E83" s="177"/>
      <c r="F83" s="178"/>
      <c r="G83" s="156">
        <f>SUM(G84:G88)</f>
        <v>0</v>
      </c>
      <c r="H83" s="231"/>
      <c r="N83" s="31"/>
    </row>
    <row r="84" spans="2:14" ht="21">
      <c r="B84" s="75" t="s">
        <v>73</v>
      </c>
      <c r="C84" s="126" t="s">
        <v>155</v>
      </c>
      <c r="D84" s="75" t="s">
        <v>2</v>
      </c>
      <c r="E84" s="42">
        <v>250</v>
      </c>
      <c r="F84" s="42"/>
      <c r="G84" s="100">
        <f t="shared" ref="G84:G88" si="14">E84*F84</f>
        <v>0</v>
      </c>
      <c r="H84" s="105"/>
      <c r="N84" s="31"/>
    </row>
    <row r="85" spans="2:14" ht="21">
      <c r="B85" s="75" t="s">
        <v>79</v>
      </c>
      <c r="C85" s="127" t="s">
        <v>154</v>
      </c>
      <c r="D85" s="76" t="s">
        <v>2</v>
      </c>
      <c r="E85" s="42">
        <v>250</v>
      </c>
      <c r="F85" s="42"/>
      <c r="G85" s="100">
        <f t="shared" si="14"/>
        <v>0</v>
      </c>
      <c r="H85" s="106"/>
      <c r="N85" s="33"/>
    </row>
    <row r="86" spans="2:14" ht="21">
      <c r="B86" s="75" t="s">
        <v>162</v>
      </c>
      <c r="C86" s="127" t="s">
        <v>157</v>
      </c>
      <c r="D86" s="76" t="s">
        <v>2</v>
      </c>
      <c r="E86" s="42">
        <v>255</v>
      </c>
      <c r="F86" s="42"/>
      <c r="G86" s="100">
        <f t="shared" si="14"/>
        <v>0</v>
      </c>
      <c r="H86" s="106"/>
      <c r="I86" s="38"/>
      <c r="J86" s="38"/>
      <c r="N86" s="34"/>
    </row>
    <row r="87" spans="2:14" ht="21">
      <c r="B87" s="75" t="s">
        <v>163</v>
      </c>
      <c r="C87" s="127" t="s">
        <v>277</v>
      </c>
      <c r="D87" s="76" t="s">
        <v>2</v>
      </c>
      <c r="E87" s="42">
        <v>255</v>
      </c>
      <c r="F87" s="42"/>
      <c r="G87" s="100">
        <f t="shared" si="14"/>
        <v>0</v>
      </c>
      <c r="H87" s="106"/>
      <c r="I87" s="31"/>
      <c r="J87"/>
      <c r="N87" s="34"/>
    </row>
    <row r="88" spans="2:14" ht="21">
      <c r="B88" s="75" t="s">
        <v>164</v>
      </c>
      <c r="C88" s="128" t="s">
        <v>158</v>
      </c>
      <c r="D88" s="76" t="s">
        <v>6</v>
      </c>
      <c r="E88" s="42">
        <v>1</v>
      </c>
      <c r="F88" s="42"/>
      <c r="G88" s="100">
        <f t="shared" si="14"/>
        <v>0</v>
      </c>
      <c r="H88" s="106"/>
      <c r="I88" s="33"/>
      <c r="J88"/>
      <c r="N88" s="34"/>
    </row>
    <row r="89" spans="2:14" ht="18">
      <c r="B89" s="171" t="s">
        <v>161</v>
      </c>
      <c r="C89" s="121" t="s">
        <v>153</v>
      </c>
      <c r="D89" s="139"/>
      <c r="E89" s="91"/>
      <c r="F89" s="92"/>
      <c r="G89" s="156">
        <f>SUM(G90:G91)</f>
        <v>0</v>
      </c>
      <c r="H89" s="227"/>
      <c r="I89" s="33"/>
      <c r="J89"/>
      <c r="N89" s="33"/>
    </row>
    <row r="90" spans="2:14" ht="18">
      <c r="B90" s="76" t="s">
        <v>165</v>
      </c>
      <c r="C90" s="127" t="s">
        <v>220</v>
      </c>
      <c r="D90" s="138" t="s">
        <v>40</v>
      </c>
      <c r="E90" s="42">
        <v>1</v>
      </c>
      <c r="F90" s="42"/>
      <c r="G90" s="100">
        <f t="shared" ref="G90:G91" si="15">E90*F90</f>
        <v>0</v>
      </c>
      <c r="H90" s="101"/>
      <c r="I90" s="33"/>
      <c r="J90"/>
      <c r="N90" s="33"/>
    </row>
    <row r="91" spans="2:14" ht="18.600000000000001" thickBot="1">
      <c r="B91" s="76" t="s">
        <v>221</v>
      </c>
      <c r="C91" s="117" t="s">
        <v>41</v>
      </c>
      <c r="D91" s="76" t="s">
        <v>6</v>
      </c>
      <c r="E91" s="93">
        <v>3</v>
      </c>
      <c r="F91" s="42"/>
      <c r="G91" s="100">
        <f t="shared" si="15"/>
        <v>0</v>
      </c>
      <c r="H91" s="101"/>
      <c r="I91" s="33"/>
      <c r="J91"/>
      <c r="N91" s="33"/>
    </row>
    <row r="92" spans="2:14" ht="18.600000000000001" thickBot="1">
      <c r="B92" s="83" t="s">
        <v>160</v>
      </c>
      <c r="C92" s="84" t="s">
        <v>55</v>
      </c>
      <c r="D92" s="85"/>
      <c r="E92" s="86"/>
      <c r="F92" s="87"/>
      <c r="G92" s="87"/>
      <c r="H92" s="157">
        <f>SUM(G93:G94)</f>
        <v>0</v>
      </c>
      <c r="I92" s="33"/>
      <c r="J92"/>
      <c r="N92" s="33"/>
    </row>
    <row r="93" spans="2:14" ht="18">
      <c r="B93" s="71">
        <v>11.1</v>
      </c>
      <c r="C93" s="111" t="s">
        <v>278</v>
      </c>
      <c r="D93" s="75" t="s">
        <v>6</v>
      </c>
      <c r="E93" s="42">
        <v>3</v>
      </c>
      <c r="F93" s="42"/>
      <c r="G93" s="100">
        <f t="shared" ref="G93:G94" si="16">E93*F93</f>
        <v>0</v>
      </c>
      <c r="H93" s="68"/>
      <c r="I93" s="33"/>
      <c r="J93"/>
      <c r="N93" s="33"/>
    </row>
    <row r="94" spans="2:14" ht="18.600000000000001" thickBot="1">
      <c r="B94" s="63">
        <v>11.13</v>
      </c>
      <c r="C94" s="117" t="s">
        <v>222</v>
      </c>
      <c r="D94" s="76" t="s">
        <v>40</v>
      </c>
      <c r="E94" s="42">
        <v>1</v>
      </c>
      <c r="F94" s="42"/>
      <c r="G94" s="100">
        <f t="shared" si="16"/>
        <v>0</v>
      </c>
      <c r="H94" s="68"/>
      <c r="I94" s="33"/>
      <c r="J94"/>
      <c r="N94" s="33"/>
    </row>
    <row r="95" spans="2:14" ht="18.600000000000001" thickBot="1">
      <c r="B95" s="83" t="s">
        <v>152</v>
      </c>
      <c r="C95" s="84" t="s">
        <v>9</v>
      </c>
      <c r="D95" s="85"/>
      <c r="E95" s="86"/>
      <c r="F95" s="87"/>
      <c r="G95" s="87"/>
      <c r="H95" s="157">
        <f>SUM(G96:G96)</f>
        <v>0</v>
      </c>
      <c r="I95" s="33"/>
      <c r="J95"/>
      <c r="N95" s="33"/>
    </row>
    <row r="96" spans="2:14" ht="18.600000000000001" thickBot="1">
      <c r="B96" s="63">
        <v>12.2</v>
      </c>
      <c r="C96" s="117" t="s">
        <v>279</v>
      </c>
      <c r="D96" s="76" t="s">
        <v>6</v>
      </c>
      <c r="E96" s="42">
        <v>2</v>
      </c>
      <c r="F96" s="42"/>
      <c r="G96" s="100">
        <f t="shared" ref="G96" si="17">E96*F96</f>
        <v>0</v>
      </c>
      <c r="H96" s="68"/>
      <c r="I96" s="33"/>
      <c r="J96"/>
      <c r="N96" s="33"/>
    </row>
    <row r="97" spans="2:14" ht="18.600000000000001" thickBot="1">
      <c r="B97" s="83" t="s">
        <v>167</v>
      </c>
      <c r="C97" s="84" t="s">
        <v>166</v>
      </c>
      <c r="D97" s="85"/>
      <c r="E97" s="86"/>
      <c r="F97" s="87"/>
      <c r="G97" s="87"/>
      <c r="H97" s="157">
        <f>SUM(G98:G98)</f>
        <v>0</v>
      </c>
      <c r="I97" s="33"/>
      <c r="J97"/>
      <c r="N97" s="33"/>
    </row>
    <row r="98" spans="2:14" ht="18.600000000000001" thickBot="1">
      <c r="B98" s="71">
        <v>13.7</v>
      </c>
      <c r="C98" s="117" t="s">
        <v>222</v>
      </c>
      <c r="D98" s="76" t="s">
        <v>6</v>
      </c>
      <c r="E98" s="42">
        <v>1</v>
      </c>
      <c r="F98" s="42"/>
      <c r="G98" s="100">
        <f t="shared" ref="G98" si="18">E98*F98</f>
        <v>0</v>
      </c>
      <c r="H98" s="107"/>
      <c r="I98" s="31"/>
      <c r="J98"/>
      <c r="N98" s="34"/>
    </row>
    <row r="99" spans="2:14" ht="18.600000000000001" thickBot="1">
      <c r="B99" s="83" t="s">
        <v>168</v>
      </c>
      <c r="C99" s="84" t="s">
        <v>0</v>
      </c>
      <c r="D99" s="85"/>
      <c r="E99" s="86"/>
      <c r="F99" s="87"/>
      <c r="G99" s="87"/>
      <c r="H99" s="157">
        <f>G100</f>
        <v>0</v>
      </c>
    </row>
    <row r="100" spans="2:14" ht="18">
      <c r="B100" s="171" t="s">
        <v>169</v>
      </c>
      <c r="C100" s="121" t="s">
        <v>186</v>
      </c>
      <c r="D100" s="139"/>
      <c r="E100" s="91"/>
      <c r="F100" s="92"/>
      <c r="G100" s="156">
        <f>G101+G104+G106+G108</f>
        <v>0</v>
      </c>
      <c r="H100" s="227"/>
    </row>
    <row r="101" spans="2:14" ht="18">
      <c r="B101" s="62"/>
      <c r="C101" s="108" t="s">
        <v>174</v>
      </c>
      <c r="D101" s="162"/>
      <c r="E101" s="94"/>
      <c r="F101" s="95"/>
      <c r="G101" s="163">
        <f>SUM(G102:G103)</f>
        <v>0</v>
      </c>
      <c r="H101" s="227"/>
    </row>
    <row r="102" spans="2:14" ht="18">
      <c r="B102" s="71" t="s">
        <v>172</v>
      </c>
      <c r="C102" s="117" t="s">
        <v>176</v>
      </c>
      <c r="D102" s="76" t="s">
        <v>2</v>
      </c>
      <c r="E102" s="42">
        <v>180</v>
      </c>
      <c r="F102" s="42"/>
      <c r="G102" s="100">
        <f t="shared" ref="G102:G103" si="19">E102*F102</f>
        <v>0</v>
      </c>
      <c r="H102" s="79"/>
    </row>
    <row r="103" spans="2:14" ht="18">
      <c r="B103" s="71" t="s">
        <v>177</v>
      </c>
      <c r="C103" s="117" t="s">
        <v>173</v>
      </c>
      <c r="D103" s="76" t="s">
        <v>2</v>
      </c>
      <c r="E103" s="42">
        <v>415</v>
      </c>
      <c r="F103" s="42"/>
      <c r="G103" s="100">
        <f t="shared" si="19"/>
        <v>0</v>
      </c>
      <c r="H103" s="79"/>
    </row>
    <row r="104" spans="2:14" ht="18">
      <c r="B104" s="62"/>
      <c r="C104" s="108" t="s">
        <v>175</v>
      </c>
      <c r="D104" s="162"/>
      <c r="E104" s="94"/>
      <c r="F104" s="95"/>
      <c r="G104" s="163">
        <f>SUM(G105:G105)</f>
        <v>0</v>
      </c>
      <c r="H104" s="227"/>
    </row>
    <row r="105" spans="2:14" ht="18">
      <c r="B105" s="71" t="s">
        <v>178</v>
      </c>
      <c r="C105" s="117" t="s">
        <v>280</v>
      </c>
      <c r="D105" s="76" t="s">
        <v>2</v>
      </c>
      <c r="E105" s="42">
        <v>180</v>
      </c>
      <c r="F105" s="42"/>
      <c r="G105" s="100">
        <f t="shared" ref="G105" si="20">E105*F105</f>
        <v>0</v>
      </c>
      <c r="H105" s="79"/>
    </row>
    <row r="106" spans="2:14" ht="18">
      <c r="B106" s="171" t="s">
        <v>170</v>
      </c>
      <c r="C106" s="179" t="s">
        <v>181</v>
      </c>
      <c r="D106" s="139"/>
      <c r="E106" s="91"/>
      <c r="F106" s="92"/>
      <c r="G106" s="156">
        <f>SUM(G107:G107)</f>
        <v>0</v>
      </c>
      <c r="H106" s="227"/>
    </row>
    <row r="107" spans="2:14" ht="18">
      <c r="B107" s="71" t="s">
        <v>183</v>
      </c>
      <c r="C107" s="113" t="s">
        <v>281</v>
      </c>
      <c r="D107" s="76" t="s">
        <v>2</v>
      </c>
      <c r="E107" s="42">
        <v>18</v>
      </c>
      <c r="F107" s="42"/>
      <c r="G107" s="100">
        <f t="shared" ref="G107" si="21">E107*F107</f>
        <v>0</v>
      </c>
      <c r="H107" s="101"/>
    </row>
    <row r="108" spans="2:14" ht="18">
      <c r="B108" s="171" t="s">
        <v>171</v>
      </c>
      <c r="C108" s="179" t="s">
        <v>179</v>
      </c>
      <c r="D108" s="139"/>
      <c r="E108" s="91"/>
      <c r="F108" s="92"/>
      <c r="G108" s="156">
        <f>SUM(G109:G110)</f>
        <v>0</v>
      </c>
      <c r="H108" s="227"/>
    </row>
    <row r="109" spans="2:14" ht="18">
      <c r="B109" s="71" t="s">
        <v>184</v>
      </c>
      <c r="C109" s="114" t="s">
        <v>180</v>
      </c>
      <c r="D109" s="76" t="s">
        <v>32</v>
      </c>
      <c r="E109" s="42">
        <v>1</v>
      </c>
      <c r="F109" s="42"/>
      <c r="G109" s="100">
        <f>E109*F109</f>
        <v>0</v>
      </c>
      <c r="H109" s="101"/>
    </row>
    <row r="110" spans="2:14" ht="18.600000000000001" thickBot="1">
      <c r="B110" s="71" t="s">
        <v>185</v>
      </c>
      <c r="C110" s="114" t="s">
        <v>182</v>
      </c>
      <c r="D110" s="76" t="s">
        <v>32</v>
      </c>
      <c r="E110" s="42">
        <v>1</v>
      </c>
      <c r="F110" s="42"/>
      <c r="G110" s="100">
        <f>E110*F110</f>
        <v>0</v>
      </c>
      <c r="H110" s="101"/>
    </row>
    <row r="111" spans="2:14" ht="18.600000000000001" thickBot="1">
      <c r="B111" s="83" t="s">
        <v>187</v>
      </c>
      <c r="C111" s="84" t="s">
        <v>33</v>
      </c>
      <c r="D111" s="85"/>
      <c r="E111" s="86"/>
      <c r="F111" s="87"/>
      <c r="G111" s="87"/>
      <c r="H111" s="157">
        <f>G112+G119+G121</f>
        <v>0</v>
      </c>
    </row>
    <row r="112" spans="2:14" ht="18">
      <c r="B112" s="171" t="s">
        <v>188</v>
      </c>
      <c r="C112" s="179" t="s">
        <v>190</v>
      </c>
      <c r="D112" s="139"/>
      <c r="E112" s="91"/>
      <c r="F112" s="92"/>
      <c r="G112" s="156">
        <f>SUM(G113:G118)</f>
        <v>0</v>
      </c>
      <c r="H112" s="227"/>
    </row>
    <row r="113" spans="2:8" ht="18">
      <c r="B113" s="78" t="s">
        <v>195</v>
      </c>
      <c r="C113" s="129" t="s">
        <v>193</v>
      </c>
      <c r="D113" s="78" t="s">
        <v>6</v>
      </c>
      <c r="E113" s="42">
        <v>2</v>
      </c>
      <c r="F113" s="42"/>
      <c r="G113" s="100">
        <f t="shared" ref="G113:G118" si="22">E113*F113</f>
        <v>0</v>
      </c>
      <c r="H113" s="79"/>
    </row>
    <row r="114" spans="2:8" ht="18">
      <c r="B114" s="78" t="s">
        <v>196</v>
      </c>
      <c r="C114" s="129" t="s">
        <v>194</v>
      </c>
      <c r="D114" s="78" t="s">
        <v>6</v>
      </c>
      <c r="E114" s="42">
        <v>1</v>
      </c>
      <c r="F114" s="42"/>
      <c r="G114" s="100">
        <f t="shared" si="22"/>
        <v>0</v>
      </c>
      <c r="H114" s="79"/>
    </row>
    <row r="115" spans="2:8" ht="18">
      <c r="B115" s="78" t="s">
        <v>197</v>
      </c>
      <c r="C115" s="129" t="s">
        <v>282</v>
      </c>
      <c r="D115" s="78" t="s">
        <v>6</v>
      </c>
      <c r="E115" s="42">
        <v>2</v>
      </c>
      <c r="F115" s="42"/>
      <c r="G115" s="100">
        <f t="shared" si="22"/>
        <v>0</v>
      </c>
      <c r="H115" s="79"/>
    </row>
    <row r="116" spans="2:8" ht="18">
      <c r="B116" s="78" t="s">
        <v>198</v>
      </c>
      <c r="C116" s="129" t="s">
        <v>74</v>
      </c>
      <c r="D116" s="78" t="s">
        <v>105</v>
      </c>
      <c r="E116" s="42">
        <v>18</v>
      </c>
      <c r="F116" s="42"/>
      <c r="G116" s="100">
        <f t="shared" si="22"/>
        <v>0</v>
      </c>
      <c r="H116" s="79"/>
    </row>
    <row r="117" spans="2:8" ht="18">
      <c r="B117" s="78" t="s">
        <v>199</v>
      </c>
      <c r="C117" s="130" t="s">
        <v>201</v>
      </c>
      <c r="D117" s="76" t="s">
        <v>32</v>
      </c>
      <c r="E117" s="42">
        <v>1</v>
      </c>
      <c r="F117" s="42"/>
      <c r="G117" s="100">
        <f t="shared" si="22"/>
        <v>0</v>
      </c>
      <c r="H117" s="79"/>
    </row>
    <row r="118" spans="2:8" ht="18">
      <c r="B118" s="78" t="s">
        <v>200</v>
      </c>
      <c r="C118" s="130" t="s">
        <v>192</v>
      </c>
      <c r="D118" s="76" t="s">
        <v>32</v>
      </c>
      <c r="E118" s="42">
        <v>1</v>
      </c>
      <c r="F118" s="42"/>
      <c r="G118" s="100">
        <f t="shared" si="22"/>
        <v>0</v>
      </c>
      <c r="H118" s="79"/>
    </row>
    <row r="119" spans="2:8" ht="18">
      <c r="B119" s="171" t="s">
        <v>189</v>
      </c>
      <c r="C119" s="179" t="s">
        <v>191</v>
      </c>
      <c r="D119" s="139"/>
      <c r="E119" s="91"/>
      <c r="F119" s="92"/>
      <c r="G119" s="156">
        <f>SUM(G120:G120)</f>
        <v>0</v>
      </c>
      <c r="H119" s="227"/>
    </row>
    <row r="120" spans="2:8" ht="18">
      <c r="B120" s="80" t="s">
        <v>202</v>
      </c>
      <c r="C120" s="131" t="s">
        <v>39</v>
      </c>
      <c r="D120" s="145" t="s">
        <v>32</v>
      </c>
      <c r="E120" s="42">
        <v>1</v>
      </c>
      <c r="F120" s="42"/>
      <c r="G120" s="100">
        <f>E120*F120</f>
        <v>0</v>
      </c>
      <c r="H120" s="79"/>
    </row>
    <row r="121" spans="2:8" ht="18">
      <c r="B121" s="171" t="s">
        <v>203</v>
      </c>
      <c r="C121" s="179" t="s">
        <v>204</v>
      </c>
      <c r="D121" s="139"/>
      <c r="E121" s="91"/>
      <c r="F121" s="92"/>
      <c r="G121" s="156">
        <f>SUM(G122:G130)</f>
        <v>0</v>
      </c>
      <c r="H121" s="227"/>
    </row>
    <row r="122" spans="2:8" ht="18">
      <c r="B122" s="81" t="s">
        <v>209</v>
      </c>
      <c r="C122" s="132" t="s">
        <v>62</v>
      </c>
      <c r="D122" s="146" t="s">
        <v>6</v>
      </c>
      <c r="E122" s="42">
        <v>3</v>
      </c>
      <c r="F122" s="42"/>
      <c r="G122" s="100">
        <f t="shared" ref="G122:G130" si="23">E122*F122</f>
        <v>0</v>
      </c>
      <c r="H122" s="79"/>
    </row>
    <row r="123" spans="2:8" ht="18">
      <c r="B123" s="81" t="s">
        <v>210</v>
      </c>
      <c r="C123" s="132" t="s">
        <v>217</v>
      </c>
      <c r="D123" s="146" t="s">
        <v>6</v>
      </c>
      <c r="E123" s="42">
        <v>1</v>
      </c>
      <c r="F123" s="42"/>
      <c r="G123" s="100">
        <f t="shared" si="23"/>
        <v>0</v>
      </c>
      <c r="H123" s="79"/>
    </row>
    <row r="124" spans="2:8" ht="18">
      <c r="B124" s="81" t="s">
        <v>211</v>
      </c>
      <c r="C124" s="132" t="s">
        <v>205</v>
      </c>
      <c r="D124" s="146" t="s">
        <v>6</v>
      </c>
      <c r="E124" s="42">
        <v>3</v>
      </c>
      <c r="F124" s="42"/>
      <c r="G124" s="100">
        <f t="shared" si="23"/>
        <v>0</v>
      </c>
      <c r="H124" s="79"/>
    </row>
    <row r="125" spans="2:8" ht="18">
      <c r="B125" s="81" t="s">
        <v>212</v>
      </c>
      <c r="C125" s="132" t="s">
        <v>206</v>
      </c>
      <c r="D125" s="146" t="s">
        <v>6</v>
      </c>
      <c r="E125" s="42">
        <v>3</v>
      </c>
      <c r="F125" s="42"/>
      <c r="G125" s="100">
        <f t="shared" si="23"/>
        <v>0</v>
      </c>
      <c r="H125" s="79"/>
    </row>
    <row r="126" spans="2:8" ht="18">
      <c r="B126" s="81" t="s">
        <v>213</v>
      </c>
      <c r="C126" s="132" t="s">
        <v>240</v>
      </c>
      <c r="D126" s="146" t="s">
        <v>40</v>
      </c>
      <c r="E126" s="42">
        <v>1</v>
      </c>
      <c r="F126" s="42"/>
      <c r="G126" s="100">
        <f t="shared" si="23"/>
        <v>0</v>
      </c>
      <c r="H126" s="79"/>
    </row>
    <row r="127" spans="2:8" ht="18">
      <c r="B127" s="81" t="s">
        <v>214</v>
      </c>
      <c r="C127" s="132" t="s">
        <v>61</v>
      </c>
      <c r="D127" s="146" t="s">
        <v>6</v>
      </c>
      <c r="E127" s="42">
        <v>3</v>
      </c>
      <c r="F127" s="42"/>
      <c r="G127" s="100">
        <f t="shared" si="23"/>
        <v>0</v>
      </c>
      <c r="H127" s="79"/>
    </row>
    <row r="128" spans="2:8" ht="18">
      <c r="B128" s="81" t="s">
        <v>215</v>
      </c>
      <c r="C128" s="132" t="s">
        <v>207</v>
      </c>
      <c r="D128" s="146" t="s">
        <v>6</v>
      </c>
      <c r="E128" s="42">
        <v>6</v>
      </c>
      <c r="F128" s="42"/>
      <c r="G128" s="100">
        <f t="shared" si="23"/>
        <v>0</v>
      </c>
      <c r="H128" s="79"/>
    </row>
    <row r="129" spans="1:8" ht="18">
      <c r="B129" s="81" t="s">
        <v>216</v>
      </c>
      <c r="C129" s="132" t="s">
        <v>208</v>
      </c>
      <c r="D129" s="146" t="s">
        <v>6</v>
      </c>
      <c r="E129" s="42">
        <v>3</v>
      </c>
      <c r="F129" s="42"/>
      <c r="G129" s="100">
        <f t="shared" si="23"/>
        <v>0</v>
      </c>
      <c r="H129" s="79"/>
    </row>
    <row r="130" spans="1:8" ht="18.600000000000001" thickBot="1">
      <c r="B130" s="81" t="s">
        <v>218</v>
      </c>
      <c r="C130" s="132" t="s">
        <v>63</v>
      </c>
      <c r="D130" s="146" t="s">
        <v>6</v>
      </c>
      <c r="E130" s="42">
        <v>1</v>
      </c>
      <c r="F130" s="42"/>
      <c r="G130" s="100">
        <f t="shared" si="23"/>
        <v>0</v>
      </c>
      <c r="H130" s="79"/>
    </row>
    <row r="131" spans="1:8" ht="18.600000000000001" thickBot="1">
      <c r="B131" s="83" t="s">
        <v>219</v>
      </c>
      <c r="C131" s="84" t="s">
        <v>283</v>
      </c>
      <c r="D131" s="85"/>
      <c r="E131" s="86"/>
      <c r="F131" s="87"/>
      <c r="G131" s="87"/>
      <c r="H131" s="157">
        <f>SUM(G132:G144)</f>
        <v>0</v>
      </c>
    </row>
    <row r="132" spans="1:8" ht="18">
      <c r="B132" s="71">
        <v>21.1</v>
      </c>
      <c r="C132" s="115" t="s">
        <v>75</v>
      </c>
      <c r="D132" s="136" t="s">
        <v>6</v>
      </c>
      <c r="E132" s="42">
        <v>3</v>
      </c>
      <c r="F132" s="42"/>
      <c r="G132" s="100">
        <f t="shared" ref="G132:G144" si="24">E132*F132</f>
        <v>0</v>
      </c>
      <c r="H132" s="68"/>
    </row>
    <row r="133" spans="1:8" ht="18">
      <c r="B133" s="71">
        <v>21.4</v>
      </c>
      <c r="C133" s="109" t="s">
        <v>34</v>
      </c>
      <c r="D133" s="147" t="s">
        <v>32</v>
      </c>
      <c r="E133" s="42">
        <v>1</v>
      </c>
      <c r="F133" s="42"/>
      <c r="G133" s="100">
        <f t="shared" si="24"/>
        <v>0</v>
      </c>
      <c r="H133" s="68"/>
    </row>
    <row r="134" spans="1:8" ht="18">
      <c r="B134" s="82">
        <v>21.5</v>
      </c>
      <c r="C134" s="110" t="s">
        <v>35</v>
      </c>
      <c r="D134" s="148" t="s">
        <v>32</v>
      </c>
      <c r="E134" s="42">
        <v>1</v>
      </c>
      <c r="F134" s="42"/>
      <c r="G134" s="100">
        <f t="shared" si="24"/>
        <v>0</v>
      </c>
      <c r="H134" s="68"/>
    </row>
    <row r="135" spans="1:8" ht="18">
      <c r="B135" s="71">
        <v>21.12</v>
      </c>
      <c r="C135" s="210" t="s">
        <v>284</v>
      </c>
      <c r="D135" s="147" t="s">
        <v>32</v>
      </c>
      <c r="E135" s="42">
        <v>1</v>
      </c>
      <c r="F135" s="42"/>
      <c r="G135" s="100">
        <f t="shared" si="24"/>
        <v>0</v>
      </c>
      <c r="H135" s="68"/>
    </row>
    <row r="136" spans="1:8" ht="18">
      <c r="B136" s="222">
        <v>21.16</v>
      </c>
      <c r="C136" s="223" t="s">
        <v>285</v>
      </c>
      <c r="D136" s="148"/>
      <c r="E136" s="42"/>
      <c r="F136" s="42"/>
      <c r="G136" s="100"/>
      <c r="H136" s="68"/>
    </row>
    <row r="137" spans="1:8" ht="18">
      <c r="B137" s="71" t="s">
        <v>286</v>
      </c>
      <c r="C137" s="110" t="s">
        <v>287</v>
      </c>
      <c r="D137" s="133" t="s">
        <v>6</v>
      </c>
      <c r="E137" s="224">
        <v>7</v>
      </c>
      <c r="F137" s="42"/>
      <c r="G137" s="100">
        <f t="shared" si="24"/>
        <v>0</v>
      </c>
      <c r="H137" s="68"/>
    </row>
    <row r="138" spans="1:8" ht="18">
      <c r="B138" s="71" t="s">
        <v>288</v>
      </c>
      <c r="C138" s="110" t="s">
        <v>289</v>
      </c>
      <c r="D138" s="134" t="s">
        <v>6</v>
      </c>
      <c r="E138" s="224">
        <v>8</v>
      </c>
      <c r="F138" s="42"/>
      <c r="G138" s="100">
        <f t="shared" si="24"/>
        <v>0</v>
      </c>
      <c r="H138" s="68"/>
    </row>
    <row r="139" spans="1:8" ht="18">
      <c r="B139" s="71" t="s">
        <v>290</v>
      </c>
      <c r="C139" s="110" t="s">
        <v>291</v>
      </c>
      <c r="D139" s="134" t="s">
        <v>6</v>
      </c>
      <c r="E139" s="224">
        <v>1</v>
      </c>
      <c r="F139" s="42"/>
      <c r="G139" s="100">
        <f t="shared" si="24"/>
        <v>0</v>
      </c>
      <c r="H139" s="68"/>
    </row>
    <row r="140" spans="1:8" ht="18">
      <c r="B140" s="222" t="s">
        <v>293</v>
      </c>
      <c r="C140" s="223" t="s">
        <v>303</v>
      </c>
      <c r="D140" s="148"/>
      <c r="E140" s="42"/>
      <c r="F140" s="42"/>
      <c r="G140" s="100"/>
      <c r="H140" s="68"/>
    </row>
    <row r="141" spans="1:8" ht="18">
      <c r="B141" s="71" t="s">
        <v>294</v>
      </c>
      <c r="C141" s="110" t="s">
        <v>292</v>
      </c>
      <c r="D141" s="134" t="s">
        <v>6</v>
      </c>
      <c r="E141" s="42">
        <v>3</v>
      </c>
      <c r="F141" s="42"/>
      <c r="G141" s="100">
        <f t="shared" si="24"/>
        <v>0</v>
      </c>
      <c r="H141" s="68"/>
    </row>
    <row r="142" spans="1:8" ht="18">
      <c r="B142" s="71" t="s">
        <v>295</v>
      </c>
      <c r="C142" s="110" t="s">
        <v>296</v>
      </c>
      <c r="D142" s="134" t="s">
        <v>6</v>
      </c>
      <c r="E142" s="42">
        <v>11</v>
      </c>
      <c r="F142" s="42"/>
      <c r="G142" s="100">
        <f t="shared" si="24"/>
        <v>0</v>
      </c>
      <c r="H142" s="68"/>
    </row>
    <row r="143" spans="1:8" ht="18">
      <c r="B143" s="71" t="s">
        <v>297</v>
      </c>
      <c r="C143" s="110" t="s">
        <v>298</v>
      </c>
      <c r="D143" s="134" t="s">
        <v>6</v>
      </c>
      <c r="E143" s="42">
        <v>4</v>
      </c>
      <c r="F143" s="42"/>
      <c r="G143" s="100">
        <f t="shared" si="24"/>
        <v>0</v>
      </c>
      <c r="H143" s="68"/>
    </row>
    <row r="144" spans="1:8" ht="18.600000000000001" thickBot="1">
      <c r="A144" s="212" t="s">
        <v>16</v>
      </c>
      <c r="B144" s="71">
        <v>21.21</v>
      </c>
      <c r="C144" s="109" t="s">
        <v>223</v>
      </c>
      <c r="D144" s="134" t="s">
        <v>32</v>
      </c>
      <c r="E144" s="42">
        <v>1</v>
      </c>
      <c r="F144" s="42"/>
      <c r="G144" s="100">
        <f t="shared" si="24"/>
        <v>0</v>
      </c>
      <c r="H144" s="68"/>
    </row>
    <row r="145" spans="2:8" ht="18.600000000000001" thickBot="1">
      <c r="B145" s="83" t="s">
        <v>235</v>
      </c>
      <c r="C145" s="84" t="s">
        <v>45</v>
      </c>
      <c r="D145" s="85"/>
      <c r="E145" s="86"/>
      <c r="F145" s="87"/>
      <c r="G145" s="87"/>
      <c r="H145" s="157">
        <f>SUM(G146:G149)</f>
        <v>0</v>
      </c>
    </row>
    <row r="146" spans="2:8" ht="18">
      <c r="B146" s="71">
        <v>26.2</v>
      </c>
      <c r="C146" s="180" t="s">
        <v>232</v>
      </c>
      <c r="D146" s="63" t="s">
        <v>32</v>
      </c>
      <c r="E146" s="93">
        <v>1</v>
      </c>
      <c r="F146" s="42"/>
      <c r="G146" s="100">
        <f t="shared" ref="G146:G149" si="25">E146*F146</f>
        <v>0</v>
      </c>
      <c r="H146" s="101"/>
    </row>
    <row r="147" spans="2:8" ht="18">
      <c r="B147" s="71">
        <v>26.3</v>
      </c>
      <c r="C147" s="180" t="s">
        <v>231</v>
      </c>
      <c r="D147" s="63" t="s">
        <v>32</v>
      </c>
      <c r="E147" s="93">
        <v>1</v>
      </c>
      <c r="F147" s="42"/>
      <c r="G147" s="100">
        <f t="shared" si="25"/>
        <v>0</v>
      </c>
      <c r="H147" s="101"/>
    </row>
    <row r="148" spans="2:8" ht="18">
      <c r="B148" s="71">
        <v>26.4</v>
      </c>
      <c r="C148" s="180" t="s">
        <v>233</v>
      </c>
      <c r="D148" s="63" t="s">
        <v>32</v>
      </c>
      <c r="E148" s="93">
        <v>1</v>
      </c>
      <c r="F148" s="42"/>
      <c r="G148" s="100">
        <f t="shared" si="25"/>
        <v>0</v>
      </c>
      <c r="H148" s="101"/>
    </row>
    <row r="149" spans="2:8" ht="18.600000000000001" thickBot="1">
      <c r="B149" s="71">
        <v>26.5</v>
      </c>
      <c r="C149" s="180" t="s">
        <v>234</v>
      </c>
      <c r="D149" s="63" t="s">
        <v>32</v>
      </c>
      <c r="E149" s="93">
        <v>1</v>
      </c>
      <c r="F149" s="42"/>
      <c r="G149" s="100">
        <f t="shared" si="25"/>
        <v>0</v>
      </c>
      <c r="H149" s="101"/>
    </row>
    <row r="150" spans="2:8" ht="18.600000000000001" thickBot="1">
      <c r="B150" s="52"/>
      <c r="C150" s="44"/>
      <c r="D150" s="53"/>
      <c r="E150" s="54"/>
      <c r="F150" s="30"/>
      <c r="G150" s="30"/>
      <c r="H150" s="183">
        <f>SUM(H7:H148)</f>
        <v>0</v>
      </c>
    </row>
    <row r="151" spans="2:8" ht="18">
      <c r="B151" s="26"/>
      <c r="C151" s="27"/>
      <c r="D151" s="26"/>
      <c r="E151" s="28"/>
      <c r="F151" s="30"/>
      <c r="G151" s="29"/>
      <c r="H151" s="4"/>
    </row>
    <row r="152" spans="2:8" ht="18" thickBot="1">
      <c r="B152" s="3"/>
      <c r="C152" s="20" t="s">
        <v>43</v>
      </c>
      <c r="D152" s="3"/>
      <c r="E152" s="6"/>
      <c r="F152" s="14"/>
      <c r="G152" s="15"/>
      <c r="H152" s="4"/>
    </row>
    <row r="153" spans="2:8" ht="13.8">
      <c r="B153" s="21" t="s">
        <v>5</v>
      </c>
      <c r="C153" s="22" t="s">
        <v>123</v>
      </c>
      <c r="D153" s="185">
        <f>H150</f>
        <v>0</v>
      </c>
      <c r="E153" s="9"/>
      <c r="H153" s="12"/>
    </row>
    <row r="154" spans="2:8" ht="13.8">
      <c r="B154" s="23" t="s">
        <v>8</v>
      </c>
      <c r="C154" s="24" t="s">
        <v>304</v>
      </c>
      <c r="D154" s="186">
        <f>D153*0.1</f>
        <v>0</v>
      </c>
      <c r="E154" s="9"/>
      <c r="G154" s="11"/>
      <c r="H154" s="4"/>
    </row>
    <row r="155" spans="2:8" ht="13.8">
      <c r="B155" s="23" t="s">
        <v>10</v>
      </c>
      <c r="C155" s="50" t="s">
        <v>15</v>
      </c>
      <c r="D155" s="189">
        <f>SUM(D153:D154)</f>
        <v>0</v>
      </c>
      <c r="E155" s="8" t="s">
        <v>16</v>
      </c>
      <c r="G155" s="10"/>
      <c r="H155" s="4"/>
    </row>
    <row r="156" spans="2:8" ht="13.8">
      <c r="B156" s="190"/>
      <c r="C156" s="191"/>
      <c r="D156" s="192"/>
      <c r="E156" s="8"/>
      <c r="G156" s="10"/>
      <c r="H156" s="4"/>
    </row>
    <row r="157" spans="2:8" ht="13.8">
      <c r="B157" s="23" t="s">
        <v>17</v>
      </c>
      <c r="C157" s="24" t="s">
        <v>18</v>
      </c>
      <c r="D157" s="187">
        <f>D153*0.22</f>
        <v>0</v>
      </c>
      <c r="E157" s="8"/>
      <c r="G157" s="10"/>
      <c r="H157" s="4"/>
    </row>
    <row r="158" spans="2:8" ht="13.8">
      <c r="B158" s="23" t="s">
        <v>19</v>
      </c>
      <c r="C158" s="24" t="s">
        <v>20</v>
      </c>
      <c r="D158" s="187">
        <f>D154*0.22</f>
        <v>0</v>
      </c>
      <c r="E158" s="18"/>
      <c r="G158" s="10"/>
      <c r="H158" s="4"/>
    </row>
    <row r="159" spans="2:8" ht="13.8">
      <c r="B159" s="199" t="s">
        <v>21</v>
      </c>
      <c r="C159" s="200" t="s">
        <v>22</v>
      </c>
      <c r="D159" s="201">
        <f>SUM(D157:D158)</f>
        <v>0</v>
      </c>
      <c r="E159" s="19"/>
      <c r="G159" s="11"/>
      <c r="H159" s="4"/>
    </row>
    <row r="160" spans="2:8" ht="13.8">
      <c r="B160" s="206"/>
      <c r="C160" s="207"/>
      <c r="D160" s="193"/>
      <c r="E160" s="19"/>
      <c r="G160" s="11"/>
      <c r="H160" s="4"/>
    </row>
    <row r="161" spans="2:8" ht="13.8">
      <c r="B161" s="199" t="s">
        <v>23</v>
      </c>
      <c r="C161" s="205" t="s">
        <v>237</v>
      </c>
      <c r="D161" s="202">
        <f>D155+D159</f>
        <v>0</v>
      </c>
      <c r="E161" s="19"/>
      <c r="G161" s="11"/>
      <c r="H161" s="4"/>
    </row>
    <row r="162" spans="2:8" ht="13.8">
      <c r="B162" s="203"/>
      <c r="C162" s="204"/>
      <c r="D162" s="194"/>
      <c r="E162" s="9"/>
      <c r="G162" s="13"/>
      <c r="H162" s="4"/>
    </row>
    <row r="163" spans="2:8" ht="13.8">
      <c r="B163" s="23" t="s">
        <v>25</v>
      </c>
      <c r="C163" s="24" t="s">
        <v>24</v>
      </c>
      <c r="D163" s="186"/>
      <c r="E163" s="9"/>
      <c r="G163" s="11"/>
      <c r="H163" s="4"/>
    </row>
    <row r="164" spans="2:8" ht="13.8">
      <c r="B164" s="23" t="s">
        <v>27</v>
      </c>
      <c r="C164" s="24" t="s">
        <v>26</v>
      </c>
      <c r="D164" s="186">
        <f>D154*0.5</f>
        <v>0</v>
      </c>
      <c r="E164" s="9"/>
      <c r="G164" s="11"/>
      <c r="H164" s="4"/>
    </row>
    <row r="165" spans="2:8" ht="13.8">
      <c r="B165" s="48"/>
      <c r="C165" s="49" t="s">
        <v>72</v>
      </c>
      <c r="D165" s="195">
        <f>SUM(D163:D164)</f>
        <v>0</v>
      </c>
      <c r="E165" s="5"/>
    </row>
    <row r="166" spans="2:8" ht="13.8">
      <c r="B166" s="196"/>
      <c r="C166" s="197"/>
      <c r="D166" s="198"/>
      <c r="E166" s="5"/>
    </row>
    <row r="167" spans="2:8" ht="13.8">
      <c r="B167" s="23" t="s">
        <v>28</v>
      </c>
      <c r="C167" s="24" t="s">
        <v>248</v>
      </c>
      <c r="D167" s="186">
        <f>D163*0.6676</f>
        <v>0</v>
      </c>
      <c r="E167" s="9"/>
      <c r="G167" s="11"/>
      <c r="H167" s="4"/>
    </row>
    <row r="168" spans="2:8" ht="13.8">
      <c r="B168" s="23" t="s">
        <v>29</v>
      </c>
      <c r="C168" s="24" t="s">
        <v>249</v>
      </c>
      <c r="D168" s="186">
        <f>D164*0.6676</f>
        <v>0</v>
      </c>
      <c r="E168" s="9"/>
      <c r="G168" s="11"/>
      <c r="H168" s="4"/>
    </row>
    <row r="169" spans="2:8" ht="13.8">
      <c r="B169" s="23" t="s">
        <v>31</v>
      </c>
      <c r="C169" s="50" t="s">
        <v>30</v>
      </c>
      <c r="D169" s="188">
        <f>SUM(D167:D168)</f>
        <v>0</v>
      </c>
      <c r="E169" s="9"/>
      <c r="G169" s="11"/>
      <c r="H169" s="4"/>
    </row>
    <row r="170" spans="2:8" ht="13.8">
      <c r="B170" s="190"/>
      <c r="C170" s="191"/>
      <c r="D170" s="194"/>
      <c r="E170" s="9"/>
      <c r="G170" s="13"/>
      <c r="H170" s="4"/>
    </row>
    <row r="171" spans="2:8" ht="14.4" thickBot="1">
      <c r="B171" s="25" t="s">
        <v>236</v>
      </c>
      <c r="C171" s="51" t="s">
        <v>241</v>
      </c>
      <c r="D171" s="184">
        <f>D161+D169</f>
        <v>0</v>
      </c>
      <c r="E171" s="9"/>
      <c r="G171" s="12"/>
      <c r="H171" s="4"/>
    </row>
    <row r="172" spans="2:8">
      <c r="G172" s="4"/>
      <c r="H172" s="4"/>
    </row>
    <row r="174" spans="2:8">
      <c r="B174" s="182"/>
    </row>
    <row r="177" spans="1:9" s="1" customFormat="1">
      <c r="A177" s="2"/>
      <c r="C177" s="212"/>
      <c r="E177" s="7"/>
      <c r="F177" s="2"/>
      <c r="G177" s="2"/>
      <c r="H177" s="2"/>
      <c r="I177" s="2"/>
    </row>
    <row r="178" spans="1:9" s="1" customFormat="1">
      <c r="C178" s="2"/>
      <c r="E178" s="7"/>
      <c r="F178" s="2"/>
      <c r="G178" s="2"/>
      <c r="H178" s="2"/>
      <c r="I178" s="2"/>
    </row>
    <row r="179" spans="1:9">
      <c r="A179" s="1"/>
      <c r="C179" s="212"/>
    </row>
    <row r="183" spans="1:9">
      <c r="E183" s="16"/>
    </row>
    <row r="184" spans="1:9">
      <c r="E184" s="17"/>
    </row>
  </sheetData>
  <mergeCells count="11">
    <mergeCell ref="B1:H1"/>
    <mergeCell ref="B2:H2"/>
    <mergeCell ref="D3:E3"/>
    <mergeCell ref="F3:G3"/>
    <mergeCell ref="B5:C5"/>
    <mergeCell ref="D5:E5"/>
    <mergeCell ref="F5:G5"/>
    <mergeCell ref="B3:C3"/>
    <mergeCell ref="F4:G4"/>
    <mergeCell ref="B4:C4"/>
    <mergeCell ref="D4:E4"/>
  </mergeCells>
  <printOptions horizontalCentered="1"/>
  <pageMargins left="3.937007874015748E-2" right="3.937007874015748E-2" top="0.35433070866141736" bottom="0.35433070866141736" header="0.31496062992125984" footer="0.31496062992125984"/>
  <pageSetup paperSize="9" scale="58" fitToWidth="4" fitToHeight="0" orientation="portrait" r:id="rId1"/>
  <headerFooter>
    <oddHeader>Página &amp;P de &amp;F</oddHeader>
    <oddFooter>Página &amp;P</oddFooter>
  </headerFooter>
  <rowBreaks count="2" manualBreakCount="2">
    <brk id="50" max="7" man="1"/>
    <brk id="110" max="7" man="1"/>
  </rowBreaks>
  <ignoredErrors>
    <ignoredError sqref="G22 G17 G13 G54 G80 G89 G104 G108 G106 G119 G4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213" t="s">
        <v>242</v>
      </c>
      <c r="C2" s="213"/>
      <c r="D2" s="213"/>
      <c r="E2" s="213"/>
      <c r="F2" s="213"/>
      <c r="G2" s="213"/>
      <c r="H2" s="213"/>
    </row>
    <row r="3" spans="2:20" ht="18">
      <c r="B3" s="213"/>
      <c r="C3" s="213"/>
      <c r="D3" s="213"/>
      <c r="E3" s="213"/>
      <c r="F3" s="213"/>
      <c r="G3" s="213"/>
      <c r="H3" s="213"/>
    </row>
    <row r="4" spans="2:20" ht="15">
      <c r="B4" s="216">
        <v>1</v>
      </c>
      <c r="C4" s="248" t="s">
        <v>243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17"/>
      <c r="Q4" s="217"/>
      <c r="R4" s="217"/>
      <c r="S4" s="217"/>
      <c r="T4" s="217"/>
    </row>
    <row r="5" spans="2:20" ht="15">
      <c r="B5" s="216"/>
      <c r="C5" s="248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17"/>
      <c r="Q5" s="217"/>
      <c r="R5" s="217"/>
      <c r="S5" s="217"/>
      <c r="T5" s="217"/>
    </row>
    <row r="6" spans="2:20" ht="15">
      <c r="B6" s="216">
        <v>2</v>
      </c>
      <c r="C6" s="248" t="s">
        <v>247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17"/>
    </row>
    <row r="7" spans="2:20" ht="15">
      <c r="B7" s="216"/>
      <c r="C7" s="218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7"/>
      <c r="Q7" s="217"/>
      <c r="R7" s="217"/>
      <c r="S7" s="217"/>
      <c r="T7" s="217"/>
    </row>
    <row r="8" spans="2:20" ht="15">
      <c r="B8" s="216">
        <v>3</v>
      </c>
      <c r="C8" s="248" t="s">
        <v>244</v>
      </c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17"/>
      <c r="Q8" s="217"/>
      <c r="R8" s="217"/>
      <c r="S8" s="217"/>
      <c r="T8" s="217"/>
    </row>
    <row r="9" spans="2:20" ht="15">
      <c r="B9" s="216"/>
      <c r="C9" s="220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2:20" ht="15">
      <c r="B10" s="216">
        <v>4</v>
      </c>
      <c r="C10" s="220" t="s">
        <v>245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2:20" ht="15">
      <c r="B11" s="216"/>
      <c r="C11" s="220" t="s">
        <v>246</v>
      </c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</row>
    <row r="12" spans="2:20">
      <c r="B12" s="215"/>
      <c r="C12" s="214"/>
    </row>
    <row r="13" spans="2:20">
      <c r="B13" s="215"/>
      <c r="C13" s="214"/>
    </row>
    <row r="14" spans="2:20">
      <c r="B14" s="215"/>
      <c r="C14" s="214"/>
    </row>
    <row r="15" spans="2:20">
      <c r="B15" s="215"/>
      <c r="C15" s="214"/>
    </row>
    <row r="16" spans="2:20">
      <c r="B16" s="215"/>
      <c r="C16" s="214"/>
    </row>
    <row r="17" spans="2:3">
      <c r="B17" s="215"/>
      <c r="C17" s="214"/>
    </row>
    <row r="18" spans="2:3">
      <c r="B18" s="215"/>
      <c r="C18" s="214"/>
    </row>
    <row r="19" spans="2:3">
      <c r="B19" s="215"/>
      <c r="C19" s="214"/>
    </row>
    <row r="20" spans="2:3">
      <c r="B20" s="215"/>
      <c r="C20" s="214"/>
    </row>
    <row r="21" spans="2:3">
      <c r="B21" s="215"/>
      <c r="C21" s="214"/>
    </row>
    <row r="22" spans="2:3">
      <c r="B22" s="215"/>
      <c r="C22" s="214"/>
    </row>
    <row r="23" spans="2:3">
      <c r="B23" s="215"/>
      <c r="C23" s="214"/>
    </row>
    <row r="24" spans="2:3">
      <c r="B24" s="215"/>
      <c r="C24" s="214"/>
    </row>
    <row r="25" spans="2:3">
      <c r="B25" s="215"/>
      <c r="C25" s="214"/>
    </row>
    <row r="26" spans="2:3">
      <c r="B26" s="215"/>
      <c r="C26" s="214"/>
    </row>
    <row r="27" spans="2:3">
      <c r="B27" s="215"/>
      <c r="C27" s="214"/>
    </row>
    <row r="28" spans="2:3">
      <c r="B28" s="215"/>
      <c r="C28" s="214"/>
    </row>
    <row r="29" spans="2:3">
      <c r="B29" s="215"/>
      <c r="C29" s="214"/>
    </row>
    <row r="30" spans="2:3">
      <c r="B30" s="215"/>
      <c r="C30" s="214"/>
    </row>
    <row r="31" spans="2:3">
      <c r="B31" s="215"/>
      <c r="C31" s="214"/>
    </row>
    <row r="32" spans="2:3">
      <c r="B32" s="215"/>
      <c r="C32" s="214"/>
    </row>
    <row r="33" spans="2:3">
      <c r="B33" s="215"/>
      <c r="C33" s="214"/>
    </row>
    <row r="34" spans="2:3">
      <c r="B34" s="215"/>
      <c r="C34" s="214"/>
    </row>
    <row r="35" spans="2:3">
      <c r="B35" s="215"/>
      <c r="C35" s="214"/>
    </row>
    <row r="36" spans="2:3">
      <c r="B36" s="215"/>
      <c r="C36" s="214"/>
    </row>
    <row r="37" spans="2:3">
      <c r="B37" s="215"/>
      <c r="C37" s="214"/>
    </row>
    <row r="38" spans="2:3">
      <c r="B38" s="215"/>
      <c r="C38" s="214"/>
    </row>
    <row r="39" spans="2:3">
      <c r="B39" s="215"/>
      <c r="C39" s="214"/>
    </row>
    <row r="40" spans="2:3">
      <c r="B40" s="214"/>
      <c r="C40" s="214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6" ma:contentTypeDescription="Crear nuevo documento." ma:contentTypeScope="" ma:versionID="d640c99451d969d452c03a423cab52bf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db20c8fdee96afe45821c8d80e605d54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F9CFA4-C1EA-4FE0-96EE-9D478C1CB870}"/>
</file>

<file path=customXml/itemProps2.xml><?xml version="1.0" encoding="utf-8"?>
<ds:datastoreItem xmlns:ds="http://schemas.openxmlformats.org/officeDocument/2006/customXml" ds:itemID="{314B3110-A02E-4223-820E-FA2EAFB5E1B4}"/>
</file>

<file path=customXml/itemProps3.xml><?xml version="1.0" encoding="utf-8"?>
<ds:datastoreItem xmlns:ds="http://schemas.openxmlformats.org/officeDocument/2006/customXml" ds:itemID="{F7AB840A-63E1-4D17-A037-6DBE445E0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2022-04-02T13:20:18Z</cp:lastPrinted>
  <dcterms:created xsi:type="dcterms:W3CDTF">2014-12-08T11:34:35Z</dcterms:created>
  <dcterms:modified xsi:type="dcterms:W3CDTF">2022-04-02T13:23:01Z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